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7" i="1" l="1"/>
  <c r="H18" i="1"/>
  <c r="H80" i="1"/>
  <c r="G72" i="1"/>
  <c r="F72" i="1"/>
  <c r="G71" i="1"/>
  <c r="F70" i="1"/>
  <c r="G70" i="1" s="1"/>
  <c r="H38" i="1"/>
  <c r="G46" i="1"/>
  <c r="F17" i="1"/>
  <c r="F18" i="1"/>
  <c r="G34" i="1"/>
  <c r="G33" i="1" s="1"/>
  <c r="H28" i="1"/>
  <c r="H33" i="1"/>
  <c r="F33" i="1"/>
  <c r="G60" i="1"/>
  <c r="G45" i="1"/>
  <c r="G19" i="1"/>
  <c r="H36" i="1"/>
  <c r="H35" i="1" s="1"/>
  <c r="I36" i="1"/>
  <c r="G96" i="1" l="1"/>
  <c r="G77" i="1" l="1"/>
  <c r="G78" i="1"/>
  <c r="H65" i="1"/>
  <c r="F156" i="1" l="1"/>
  <c r="F155" i="1" s="1"/>
  <c r="H156" i="1"/>
  <c r="H155" i="1" s="1"/>
  <c r="G160" i="1"/>
  <c r="G17" i="1" l="1"/>
  <c r="G18" i="1"/>
  <c r="G90" i="1" l="1"/>
  <c r="G91" i="1"/>
  <c r="G62" i="1" l="1"/>
  <c r="G161" i="1" l="1"/>
  <c r="H97" i="1" l="1"/>
  <c r="H88" i="1" s="1"/>
  <c r="F97" i="1"/>
  <c r="F88" i="1" s="1"/>
  <c r="G99" i="1"/>
  <c r="G100" i="1"/>
  <c r="G95" i="1" l="1"/>
  <c r="G94" i="1" l="1"/>
  <c r="G93" i="1"/>
  <c r="G92" i="1"/>
  <c r="G162" i="1" l="1"/>
  <c r="K101" i="1" l="1"/>
  <c r="K97" i="1"/>
  <c r="K88" i="1" s="1"/>
  <c r="K85" i="1"/>
  <c r="N101" i="1"/>
  <c r="N97" i="1"/>
  <c r="N88" i="1" s="1"/>
  <c r="N85" i="1"/>
  <c r="M89" i="1"/>
  <c r="G89" i="1"/>
  <c r="H101" i="1"/>
  <c r="H85" i="1"/>
  <c r="M19" i="1"/>
  <c r="M20" i="1"/>
  <c r="M21" i="1"/>
  <c r="M22" i="1"/>
  <c r="M24" i="1"/>
  <c r="M25" i="1"/>
  <c r="M26" i="1"/>
  <c r="M27" i="1"/>
  <c r="M30" i="1"/>
  <c r="M32" i="1"/>
  <c r="M34" i="1"/>
  <c r="M37" i="1"/>
  <c r="M41" i="1"/>
  <c r="M42" i="1"/>
  <c r="M44" i="1"/>
  <c r="M48" i="1"/>
  <c r="M49" i="1"/>
  <c r="M50" i="1"/>
  <c r="M51" i="1"/>
  <c r="M52" i="1"/>
  <c r="M54" i="1"/>
  <c r="M56" i="1"/>
  <c r="M59" i="1"/>
  <c r="M60" i="1"/>
  <c r="M61" i="1"/>
  <c r="M62" i="1"/>
  <c r="M63" i="1"/>
  <c r="M64" i="1"/>
  <c r="M67" i="1"/>
  <c r="M68" i="1"/>
  <c r="M69" i="1"/>
  <c r="M73" i="1"/>
  <c r="M74" i="1"/>
  <c r="M75" i="1"/>
  <c r="M76" i="1"/>
  <c r="M78" i="1"/>
  <c r="M79" i="1"/>
  <c r="M81" i="1"/>
  <c r="M82" i="1"/>
  <c r="M83" i="1"/>
  <c r="M86" i="1"/>
  <c r="M87" i="1"/>
  <c r="M98" i="1"/>
  <c r="M97" i="1" s="1"/>
  <c r="M102" i="1"/>
  <c r="M103" i="1"/>
  <c r="M108" i="1"/>
  <c r="M113" i="1"/>
  <c r="M114" i="1"/>
  <c r="M119" i="1"/>
  <c r="M122" i="1"/>
  <c r="M127" i="1"/>
  <c r="M133" i="1"/>
  <c r="M136" i="1"/>
  <c r="M139" i="1"/>
  <c r="M140" i="1"/>
  <c r="M144" i="1"/>
  <c r="M146" i="1"/>
  <c r="M150" i="1"/>
  <c r="M154" i="1"/>
  <c r="M157" i="1"/>
  <c r="M158" i="1"/>
  <c r="M159" i="1"/>
  <c r="J19" i="1"/>
  <c r="J20" i="1"/>
  <c r="J21" i="1"/>
  <c r="J22" i="1"/>
  <c r="J24" i="1"/>
  <c r="J25" i="1"/>
  <c r="J26" i="1"/>
  <c r="J27" i="1"/>
  <c r="J30" i="1"/>
  <c r="J32" i="1"/>
  <c r="J34" i="1"/>
  <c r="J37" i="1"/>
  <c r="J36" i="1" s="1"/>
  <c r="J41" i="1"/>
  <c r="J42" i="1"/>
  <c r="J44" i="1"/>
  <c r="J49" i="1"/>
  <c r="J50" i="1"/>
  <c r="J51" i="1"/>
  <c r="J52" i="1"/>
  <c r="J54" i="1"/>
  <c r="J56" i="1"/>
  <c r="J59" i="1"/>
  <c r="J60" i="1"/>
  <c r="J61" i="1"/>
  <c r="J62" i="1"/>
  <c r="J63" i="1"/>
  <c r="J64" i="1"/>
  <c r="J67" i="1"/>
  <c r="J68" i="1"/>
  <c r="J69" i="1"/>
  <c r="J73" i="1"/>
  <c r="J74" i="1"/>
  <c r="J75" i="1"/>
  <c r="J76" i="1"/>
  <c r="J78" i="1"/>
  <c r="J79" i="1"/>
  <c r="J81" i="1"/>
  <c r="J82" i="1"/>
  <c r="J83" i="1"/>
  <c r="J86" i="1"/>
  <c r="J87" i="1"/>
  <c r="J98" i="1"/>
  <c r="J97" i="1" s="1"/>
  <c r="J88" i="1" s="1"/>
  <c r="J102" i="1"/>
  <c r="J103" i="1"/>
  <c r="J108" i="1"/>
  <c r="J113" i="1"/>
  <c r="J114" i="1"/>
  <c r="J119" i="1"/>
  <c r="J122" i="1"/>
  <c r="J127" i="1"/>
  <c r="J133" i="1"/>
  <c r="J136" i="1"/>
  <c r="J139" i="1"/>
  <c r="J140" i="1"/>
  <c r="J144" i="1"/>
  <c r="J146" i="1"/>
  <c r="J150" i="1"/>
  <c r="J154" i="1"/>
  <c r="J157" i="1"/>
  <c r="J158" i="1"/>
  <c r="J159" i="1"/>
  <c r="G20" i="1"/>
  <c r="G21" i="1"/>
  <c r="G22" i="1"/>
  <c r="G24" i="1"/>
  <c r="G25" i="1"/>
  <c r="G26" i="1"/>
  <c r="G27" i="1"/>
  <c r="G30" i="1"/>
  <c r="G32" i="1"/>
  <c r="G37" i="1"/>
  <c r="G36" i="1" s="1"/>
  <c r="G41" i="1"/>
  <c r="G42" i="1"/>
  <c r="G44" i="1"/>
  <c r="G49" i="1"/>
  <c r="G51" i="1"/>
  <c r="G52" i="1"/>
  <c r="G54" i="1"/>
  <c r="G56" i="1"/>
  <c r="G61" i="1"/>
  <c r="G63" i="1"/>
  <c r="G67" i="1"/>
  <c r="G68" i="1"/>
  <c r="G69" i="1"/>
  <c r="G73" i="1"/>
  <c r="G74" i="1"/>
  <c r="G75" i="1"/>
  <c r="G79" i="1"/>
  <c r="G81" i="1"/>
  <c r="G82" i="1"/>
  <c r="G83" i="1"/>
  <c r="G86" i="1"/>
  <c r="G87" i="1"/>
  <c r="G98" i="1"/>
  <c r="G97" i="1" s="1"/>
  <c r="G88" i="1" s="1"/>
  <c r="G102" i="1"/>
  <c r="G103" i="1"/>
  <c r="G108" i="1"/>
  <c r="G113" i="1"/>
  <c r="G114" i="1"/>
  <c r="G119" i="1"/>
  <c r="G122" i="1"/>
  <c r="G127" i="1"/>
  <c r="G133" i="1"/>
  <c r="G136" i="1"/>
  <c r="G139" i="1"/>
  <c r="G140" i="1"/>
  <c r="G144" i="1"/>
  <c r="G146" i="1"/>
  <c r="G150" i="1"/>
  <c r="G154" i="1"/>
  <c r="G157" i="1"/>
  <c r="G158" i="1"/>
  <c r="G159" i="1"/>
  <c r="G156" i="1" l="1"/>
  <c r="G155" i="1" s="1"/>
  <c r="H84" i="1"/>
  <c r="G85" i="1"/>
  <c r="J101" i="1"/>
  <c r="M101" i="1"/>
  <c r="N84" i="1"/>
  <c r="N163" i="1" s="1"/>
  <c r="J85" i="1"/>
  <c r="M85" i="1"/>
  <c r="G101" i="1"/>
  <c r="M88" i="1"/>
  <c r="K84" i="1"/>
  <c r="K163" i="1" s="1"/>
  <c r="L66" i="1"/>
  <c r="M66" i="1" s="1"/>
  <c r="L47" i="1"/>
  <c r="M47" i="1" s="1"/>
  <c r="I43" i="1"/>
  <c r="J43" i="1" s="1"/>
  <c r="L43" i="1"/>
  <c r="M43" i="1" s="1"/>
  <c r="F43" i="1"/>
  <c r="G43" i="1" s="1"/>
  <c r="L80" i="1"/>
  <c r="M80" i="1" s="1"/>
  <c r="I80" i="1"/>
  <c r="J80" i="1" s="1"/>
  <c r="I66" i="1"/>
  <c r="J66" i="1" s="1"/>
  <c r="I40" i="1"/>
  <c r="J40" i="1" s="1"/>
  <c r="L40" i="1"/>
  <c r="M40" i="1" s="1"/>
  <c r="I18" i="1"/>
  <c r="J18" i="1" s="1"/>
  <c r="I58" i="1"/>
  <c r="L58" i="1"/>
  <c r="I53" i="1"/>
  <c r="J53" i="1" s="1"/>
  <c r="L53" i="1"/>
  <c r="M53" i="1" s="1"/>
  <c r="I48" i="1"/>
  <c r="F40" i="1"/>
  <c r="G40" i="1" s="1"/>
  <c r="L36" i="1"/>
  <c r="I31" i="1"/>
  <c r="J31" i="1" s="1"/>
  <c r="L31" i="1"/>
  <c r="M31" i="1" s="1"/>
  <c r="I29" i="1"/>
  <c r="J29" i="1" s="1"/>
  <c r="L29" i="1"/>
  <c r="F29" i="1"/>
  <c r="I23" i="1"/>
  <c r="J23" i="1" s="1"/>
  <c r="L23" i="1"/>
  <c r="M23" i="1" s="1"/>
  <c r="F23" i="1"/>
  <c r="G23" i="1" s="1"/>
  <c r="L18" i="1"/>
  <c r="F66" i="1"/>
  <c r="F80" i="1"/>
  <c r="G80" i="1" s="1"/>
  <c r="F58" i="1"/>
  <c r="F53" i="1"/>
  <c r="G53" i="1" s="1"/>
  <c r="F48" i="1"/>
  <c r="F36" i="1"/>
  <c r="F31" i="1"/>
  <c r="G31" i="1" s="1"/>
  <c r="F65" i="1" l="1"/>
  <c r="G65" i="1" s="1"/>
  <c r="G29" i="1"/>
  <c r="F28" i="1"/>
  <c r="G28" i="1"/>
  <c r="G84" i="1"/>
  <c r="I17" i="1"/>
  <c r="J17" i="1" s="1"/>
  <c r="I57" i="1"/>
  <c r="J58" i="1"/>
  <c r="F47" i="1"/>
  <c r="G47" i="1" s="1"/>
  <c r="G48" i="1"/>
  <c r="G66" i="1"/>
  <c r="I65" i="1"/>
  <c r="J65" i="1" s="1"/>
  <c r="L17" i="1"/>
  <c r="M17" i="1" s="1"/>
  <c r="M18" i="1"/>
  <c r="F39" i="1"/>
  <c r="L65" i="1"/>
  <c r="M65" i="1" s="1"/>
  <c r="F57" i="1"/>
  <c r="L28" i="1"/>
  <c r="M28" i="1" s="1"/>
  <c r="M29" i="1"/>
  <c r="I39" i="1"/>
  <c r="L57" i="1"/>
  <c r="M58" i="1"/>
  <c r="I47" i="1"/>
  <c r="J47" i="1" s="1"/>
  <c r="J48" i="1"/>
  <c r="F35" i="1"/>
  <c r="L35" i="1"/>
  <c r="M35" i="1" s="1"/>
  <c r="M36" i="1"/>
  <c r="I35" i="1"/>
  <c r="J35" i="1" s="1"/>
  <c r="I28" i="1"/>
  <c r="J28" i="1" s="1"/>
  <c r="L39" i="1"/>
  <c r="I101" i="1"/>
  <c r="L101" i="1"/>
  <c r="F101" i="1"/>
  <c r="G39" i="1" l="1"/>
  <c r="G38" i="1" s="1"/>
  <c r="F38" i="1"/>
  <c r="I55" i="1"/>
  <c r="J55" i="1" s="1"/>
  <c r="J57" i="1"/>
  <c r="L55" i="1"/>
  <c r="M55" i="1" s="1"/>
  <c r="M57" i="1"/>
  <c r="L38" i="1"/>
  <c r="M39" i="1"/>
  <c r="I38" i="1"/>
  <c r="J38" i="1" s="1"/>
  <c r="J39" i="1"/>
  <c r="F55" i="1"/>
  <c r="F16" i="1" s="1"/>
  <c r="I97" i="1"/>
  <c r="I88" i="1" s="1"/>
  <c r="L97" i="1"/>
  <c r="L88" i="1" s="1"/>
  <c r="I16" i="1" l="1"/>
  <c r="J16" i="1" s="1"/>
  <c r="L16" i="1"/>
  <c r="M16" i="1" s="1"/>
  <c r="M38" i="1"/>
  <c r="F85" i="1" l="1"/>
  <c r="F84" i="1" s="1"/>
  <c r="F163" i="1" s="1"/>
  <c r="L156" i="1"/>
  <c r="I156" i="1"/>
  <c r="L155" i="1" l="1"/>
  <c r="M155" i="1" s="1"/>
  <c r="M84" i="1" s="1"/>
  <c r="M163" i="1" s="1"/>
  <c r="M156" i="1"/>
  <c r="I155" i="1"/>
  <c r="J155" i="1" s="1"/>
  <c r="J84" i="1" s="1"/>
  <c r="J163" i="1" s="1"/>
  <c r="J156" i="1"/>
  <c r="L85" i="1" l="1"/>
  <c r="I85" i="1" l="1"/>
  <c r="L84" i="1" l="1"/>
  <c r="I84" i="1" l="1"/>
  <c r="I163" i="1" s="1"/>
  <c r="L163" i="1"/>
  <c r="G59" i="1"/>
  <c r="G57" i="1" s="1"/>
  <c r="H58" i="1"/>
  <c r="G58" i="1" s="1"/>
  <c r="H57" i="1"/>
  <c r="H55" i="1" s="1"/>
  <c r="G55" i="1" l="1"/>
  <c r="G35" i="1"/>
  <c r="H16" i="1"/>
  <c r="H163" i="1" s="1"/>
  <c r="G16" i="1" l="1"/>
  <c r="G163" i="1" s="1"/>
  <c r="G166" i="1" s="1"/>
</calcChain>
</file>

<file path=xl/sharedStrings.xml><?xml version="1.0" encoding="utf-8"?>
<sst xmlns="http://schemas.openxmlformats.org/spreadsheetml/2006/main" count="227" uniqueCount="210">
  <si>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</si>
  <si>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</si>
  <si>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</si>
  <si>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</si>
  <si>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</si>
  <si>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</si>
  <si>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</si>
  <si>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</si>
  <si>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</si>
  <si>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</si>
  <si>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</si>
  <si>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</si>
  <si>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</si>
  <si>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</si>
  <si>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</si>
  <si>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</si>
  <si>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</si>
  <si>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</si>
  <si>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</si>
  <si>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</si>
  <si>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</si>
  <si>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</si>
  <si>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</si>
  <si>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</si>
  <si>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</si>
  <si>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</si>
  <si>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</si>
  <si>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</si>
  <si>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</si>
  <si>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</si>
  <si>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</si>
  <si>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</si>
  <si>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</si>
  <si>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</si>
  <si>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</si>
  <si>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</si>
  <si>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</si>
  <si>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</si>
  <si>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</si>
  <si>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</si>
  <si>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</si>
  <si>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</si>
  <si>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</si>
  <si>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</si>
  <si>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</si>
  <si>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</si>
  <si>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</si>
  <si>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</si>
  <si>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</si>
  <si>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</si>
  <si>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</si>
  <si>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</si>
  <si>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</si>
  <si>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</si>
  <si>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</si>
  <si>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</si>
  <si>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</si>
  <si>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</si>
  <si>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</si>
  <si>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</si>
  <si>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</si>
  <si>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</si>
  <si>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</si>
  <si>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</si>
  <si>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</si>
  <si>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</si>
  <si>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</si>
  <si>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</si>
  <si>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</si>
  <si>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</si>
  <si>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</si>
  <si>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</si>
  <si>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</si>
  <si>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</si>
  <si>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</si>
  <si>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</si>
  <si>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</si>
  <si>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</si>
  <si>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</si>
  <si>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</si>
  <si>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</si>
  <si>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</si>
  <si>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</si>
  <si>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</si>
  <si>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</si>
  <si>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</si>
  <si>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</si>
  <si>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</si>
  <si>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</si>
  <si>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</si>
  <si>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</si>
  <si>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</si>
  <si>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</si>
  <si>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</si>
  <si>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</si>
  <si>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</si>
  <si>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</si>
  <si>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</si>
  <si>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</si>
  <si>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</si>
  <si>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</si>
  <si>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</si>
  <si>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</si>
  <si>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</si>
  <si>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</si>
  <si>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</si>
  <si>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</si>
  <si>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</si>
  <si>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</si>
  <si>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</si>
  <si>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</si>
  <si>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</si>
  <si>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</si>
  <si>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</si>
  <si>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</si>
  <si>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</si>
  <si>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</si>
  <si>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</si>
  <si>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</si>
  <si>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</si>
  <si>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</si>
  <si>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</si>
  <si>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</si>
  <si>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</si>
  <si>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</si>
  <si>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</si>
  <si>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</si>
  <si>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</si>
  <si>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</si>
  <si>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</si>
  <si>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</si>
  <si>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</si>
  <si>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</si>
  <si>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</si>
  <si>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</si>
  <si>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</si>
  <si>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</si>
  <si>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</si>
  <si>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</si>
  <si>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</si>
  <si>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</si>
  <si>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</si>
  <si>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</si>
  <si>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</si>
  <si>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</si>
  <si>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</si>
  <si>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</si>
  <si>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00020240014050000151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</si>
  <si>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</si>
  <si>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</si>
  <si>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</si>
  <si>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</si>
  <si>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</si>
  <si>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</si>
  <si>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</si>
  <si>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</si>
  <si>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</si>
  <si>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</si>
  <si>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</si>
  <si>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</si>
  <si>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</si>
  <si>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</si>
  <si>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</si>
  <si>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</si>
  <si>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</si>
  <si>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</si>
  <si>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</si>
  <si>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</si>
  <si>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</si>
  <si>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</si>
  <si>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</si>
  <si>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</si>
  <si>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</si>
  <si>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</si>
  <si>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</si>
  <si>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</si>
  <si>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</si>
  <si>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</si>
  <si>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 xml:space="preserve">  ИЗМЕНЕНИЯ В ДОХОДЫ  БЮДЖЕТА МУНИЦИПАЛЬНОГО ОБРАЗОВАНИЯ "ПОЧЕПСКИЙ  РАЙОН" НА 2018 ГОД И ПЛАНОВЫЙ ПЕРИОД 2019 И 2020  ГОДОВ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</si>
  <si>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</si>
  <si>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</si>
  <si>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</si>
  <si>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Субсидия, за исключением субсидий на софинансированиет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</si>
  <si>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00020240000000000151</t>
  </si>
  <si>
    <t>'00020240014050000151</t>
  </si>
  <si>
    <t>Платежи от государственных и муниципальных унитарных предприятий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</si>
  <si>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</si>
  <si>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</si>
  <si>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Налог, взимаемый в связи с применением патентной системы налогообложения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</si>
  <si>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</si>
  <si>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</si>
  <si>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</si>
  <si>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</si>
  <si>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</si>
  <si>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</si>
  <si>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</si>
  <si>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</si>
  <si>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</si>
  <si>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00011107000000000120</t>
  </si>
  <si>
    <t>00011107015050000120</t>
  </si>
  <si>
    <t>Доходы от перечисления части прибыли ,остающейся после уплаты налогов и иных обязательных платежей муниципальных унитарных предприятий, созданных муниципальными районами</t>
  </si>
  <si>
    <t>Денежные взыскания /штрафы/ за нарушение законодательства о налогах и сборах, предусмотренные статьями 116, 118, 119.1,119.2 пунктами 1 и 2 статьями 120, статьями 125, 126,126.1,128, 129, 129.1,129.2, 132, 133, 134, 135, 135.1, 135.2 Налогового Кодекса Российской Федерации</t>
  </si>
  <si>
    <t>Прочие поступления от денежных взысканий /штрафов/ и иных сумм в возмещение ущерба, зачисляемые в бюджеты муниципальных районов</t>
  </si>
  <si>
    <t>00011608000010000140</t>
  </si>
  <si>
    <t>00011625000000000140</t>
  </si>
  <si>
    <t>Денежные взыскания (штрафы) за нарушение законодательства Российской Федерации о недрах,об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</si>
  <si>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</si>
  <si>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</si>
  <si>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Прочие поступления от денежных взысканий /штрафов/ и иных сумм в возмещение ущерба</t>
  </si>
  <si>
    <t>на 2018 год и плановый период 2019-2020 годов" от 27.11.2018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</si>
</sst>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7"/>
  <sheetViews>
    <sheetView tabSelected="1" topLeftCell="D1" zoomScale="90" zoomScaleNormal="90" workbookViewId="0">
      <selection activeCell="E12" sqref="E12:L1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  <col min="15" max="15" width="11.140625" bestFit="1" customWidth="1"/>
  </cols>
  <sheetData>
    <row r="1" spans="4:16" ht="15.75" customHeight="1" x14ac:dyDescent="0.3">
      <c r="E1" s="136"/>
      <c r="F1" s="136"/>
      <c r="G1" s="136"/>
      <c r="H1" s="136"/>
      <c r="I1" s="136"/>
      <c r="J1" s="55"/>
      <c r="K1" s="55"/>
    </row>
    <row r="2" spans="4:16" ht="14.45" hidden="1" x14ac:dyDescent="0.3"/>
    <row r="3" spans="4:16" ht="14.45" hidden="1" x14ac:dyDescent="0.3">
      <c r="E3" s="17"/>
      <c r="F3" s="26"/>
      <c r="G3" s="56"/>
      <c r="H3" s="56"/>
      <c r="I3" s="17"/>
      <c r="J3" s="56"/>
      <c r="K3" s="56"/>
    </row>
    <row r="4" spans="4:16" ht="14.45" hidden="1" x14ac:dyDescent="0.3">
      <c r="E4" s="18"/>
      <c r="F4" s="27"/>
      <c r="G4" s="61"/>
      <c r="H4" s="61"/>
      <c r="I4" s="18"/>
      <c r="J4" s="61"/>
      <c r="K4" s="61"/>
    </row>
    <row r="5" spans="4:16" ht="33" hidden="1" customHeight="1" x14ac:dyDescent="0.3">
      <c r="E5" s="19"/>
      <c r="F5" s="19"/>
      <c r="G5" s="19"/>
      <c r="H5" s="19"/>
      <c r="I5" s="19"/>
      <c r="J5" s="19"/>
      <c r="K5" s="19"/>
    </row>
    <row r="6" spans="4:16" ht="14.45" hidden="1" x14ac:dyDescent="0.3">
      <c r="E6" s="17"/>
      <c r="F6" s="26"/>
      <c r="G6" s="56"/>
      <c r="H6" s="56"/>
      <c r="I6" s="17"/>
      <c r="J6" s="56"/>
      <c r="K6" s="56"/>
    </row>
    <row r="7" spans="4:16" ht="14.45" hidden="1" x14ac:dyDescent="0.3">
      <c r="E7" s="17"/>
      <c r="F7" s="26"/>
      <c r="G7" s="56"/>
      <c r="H7" s="56"/>
      <c r="I7" s="17"/>
      <c r="J7" s="56"/>
      <c r="K7" s="56"/>
    </row>
    <row r="8" spans="4:16" ht="14.45" x14ac:dyDescent="0.3">
      <c r="E8" s="137"/>
      <c r="F8" s="137"/>
      <c r="G8" s="137"/>
      <c r="H8" s="137"/>
      <c r="I8" s="137"/>
      <c r="J8" s="56"/>
      <c r="K8" s="56"/>
    </row>
    <row r="9" spans="4:16" x14ac:dyDescent="0.25">
      <c r="E9" s="139" t="s">
        <v>148</v>
      </c>
      <c r="F9" s="139"/>
      <c r="G9" s="139"/>
      <c r="H9" s="139"/>
      <c r="I9" s="139"/>
      <c r="J9" s="139"/>
      <c r="K9" s="139"/>
      <c r="L9" s="139"/>
      <c r="M9" s="61"/>
      <c r="N9" s="61"/>
    </row>
    <row r="10" spans="4:16" x14ac:dyDescent="0.25">
      <c r="E10" s="139" t="s">
        <v>149</v>
      </c>
      <c r="F10" s="139"/>
      <c r="G10" s="139"/>
      <c r="H10" s="139"/>
      <c r="I10" s="139"/>
      <c r="J10" s="139"/>
      <c r="K10" s="139"/>
      <c r="L10" s="139"/>
      <c r="M10" s="61"/>
      <c r="N10" s="61"/>
    </row>
    <row r="11" spans="4:16" x14ac:dyDescent="0.25">
      <c r="E11" s="139" t="s">
        <v>209</v>
      </c>
      <c r="F11" s="139"/>
      <c r="G11" s="139"/>
      <c r="H11" s="139"/>
      <c r="I11" s="139"/>
      <c r="J11" s="139"/>
      <c r="K11" s="139"/>
      <c r="L11" s="139"/>
      <c r="M11" s="61"/>
      <c r="N11" s="61"/>
    </row>
    <row r="12" spans="4:16" ht="14.45" x14ac:dyDescent="0.3">
      <c r="E12" s="139"/>
      <c r="F12" s="139"/>
      <c r="G12" s="139"/>
      <c r="H12" s="139"/>
      <c r="I12" s="139"/>
      <c r="J12" s="139"/>
      <c r="K12" s="139"/>
      <c r="L12" s="139"/>
      <c r="M12" s="61"/>
      <c r="N12" s="61"/>
    </row>
    <row r="13" spans="4:16" ht="42.75" customHeight="1" x14ac:dyDescent="0.25">
      <c r="D13" s="138" t="s">
        <v>178</v>
      </c>
      <c r="E13" s="138"/>
      <c r="F13" s="138"/>
      <c r="G13" s="138"/>
      <c r="H13" s="138"/>
      <c r="I13" s="138"/>
      <c r="J13" s="138"/>
      <c r="K13" s="138"/>
      <c r="L13" s="138"/>
      <c r="M13" s="60"/>
      <c r="N13" s="60"/>
    </row>
    <row r="14" spans="4:16" x14ac:dyDescent="0.25">
      <c r="H14" t="s">
        <v>179</v>
      </c>
      <c r="I14" t="s">
        <v>117</v>
      </c>
      <c r="P14" s="45"/>
    </row>
    <row r="15" spans="4:16" ht="42.75" x14ac:dyDescent="0.25">
      <c r="D15" s="2" t="s">
        <v>0</v>
      </c>
      <c r="E15" s="2" t="s">
        <v>1</v>
      </c>
      <c r="F15" s="2" t="s">
        <v>118</v>
      </c>
      <c r="G15" s="2" t="s">
        <v>150</v>
      </c>
      <c r="H15" s="2" t="s">
        <v>160</v>
      </c>
      <c r="I15" s="2" t="s">
        <v>119</v>
      </c>
      <c r="J15" s="2" t="s">
        <v>151</v>
      </c>
      <c r="K15" s="2" t="s">
        <v>159</v>
      </c>
      <c r="L15" s="43" t="s">
        <v>120</v>
      </c>
      <c r="M15" s="2" t="s">
        <v>152</v>
      </c>
      <c r="N15" s="2" t="s">
        <v>158</v>
      </c>
    </row>
    <row r="16" spans="4:16" x14ac:dyDescent="0.25">
      <c r="D16" s="9" t="s">
        <v>79</v>
      </c>
      <c r="E16" s="3" t="s">
        <v>2</v>
      </c>
      <c r="F16" s="46">
        <f>F17+F23+F28+F35+F38+F47+F53+F55+F62+F65+F82</f>
        <v>146523609</v>
      </c>
      <c r="G16" s="46">
        <f>G17+G23+G28+G35+G38+G47+G53+G55+G62+G65+G82</f>
        <v>147951722</v>
      </c>
      <c r="H16" s="46">
        <f>H17+H23+H28+H35+H38+H47+H53+H55+H62+H65+H82</f>
        <v>1428113</v>
      </c>
      <c r="I16" s="46">
        <f t="shared" ref="I16:L16" si="0">I17+I23+I28+I35+I38+I47+I53+I55+I62+I65</f>
        <v>134354264</v>
      </c>
      <c r="J16" s="46">
        <f>I16+K16</f>
        <v>134354264</v>
      </c>
      <c r="K16" s="46"/>
      <c r="L16" s="46">
        <f t="shared" si="0"/>
        <v>140125000</v>
      </c>
      <c r="M16" s="46">
        <f>L16+N16</f>
        <v>140125000</v>
      </c>
      <c r="N16" s="46"/>
    </row>
    <row r="17" spans="4:14" x14ac:dyDescent="0.25">
      <c r="D17" s="9" t="s">
        <v>78</v>
      </c>
      <c r="E17" s="3" t="s">
        <v>3</v>
      </c>
      <c r="F17" s="94">
        <f>F18</f>
        <v>101618150</v>
      </c>
      <c r="G17" s="46">
        <f t="shared" ref="G17:G87" si="1">F17+H17</f>
        <v>102534263</v>
      </c>
      <c r="H17" s="35">
        <f>H18</f>
        <v>916113</v>
      </c>
      <c r="I17" s="35">
        <f t="shared" ref="I17:L17" si="2">I18</f>
        <v>98085000</v>
      </c>
      <c r="J17" s="46">
        <f t="shared" ref="J17:J87" si="3">I17+K17</f>
        <v>98085000</v>
      </c>
      <c r="K17" s="35"/>
      <c r="L17" s="35">
        <f t="shared" si="2"/>
        <v>102659000</v>
      </c>
      <c r="M17" s="46">
        <f t="shared" ref="M17:M87" si="4">L17+N17</f>
        <v>102659000</v>
      </c>
      <c r="N17" s="35"/>
    </row>
    <row r="18" spans="4:14" ht="15.75" thickBot="1" x14ac:dyDescent="0.3">
      <c r="D18" s="6" t="s">
        <v>43</v>
      </c>
      <c r="E18" s="4" t="s">
        <v>4</v>
      </c>
      <c r="F18" s="35">
        <f>F19+F20+F21+F22</f>
        <v>101618150</v>
      </c>
      <c r="G18" s="46">
        <f t="shared" si="1"/>
        <v>102534263</v>
      </c>
      <c r="H18" s="35">
        <f>H19+H20+H21+H22</f>
        <v>916113</v>
      </c>
      <c r="I18" s="35">
        <f>I19+I20+I21+I22</f>
        <v>98085000</v>
      </c>
      <c r="J18" s="46">
        <f t="shared" si="3"/>
        <v>98085000</v>
      </c>
      <c r="K18" s="35"/>
      <c r="L18" s="35">
        <f t="shared" ref="L18" si="5">L19+L20+L21+L22</f>
        <v>102659000</v>
      </c>
      <c r="M18" s="46">
        <f t="shared" si="4"/>
        <v>102659000</v>
      </c>
      <c r="N18" s="35"/>
    </row>
    <row r="19" spans="4:14" ht="75.75" thickBot="1" x14ac:dyDescent="0.3">
      <c r="D19" s="7" t="s">
        <v>44</v>
      </c>
      <c r="E19" s="28" t="s">
        <v>5</v>
      </c>
      <c r="F19" s="35">
        <v>100296150</v>
      </c>
      <c r="G19" s="46">
        <f>F19+H19</f>
        <v>101212263</v>
      </c>
      <c r="H19" s="35">
        <v>916113</v>
      </c>
      <c r="I19" s="36">
        <v>96664000</v>
      </c>
      <c r="J19" s="46">
        <f t="shared" si="3"/>
        <v>96664000</v>
      </c>
      <c r="K19" s="52"/>
      <c r="L19" s="34">
        <v>101166000</v>
      </c>
      <c r="M19" s="46">
        <f t="shared" si="4"/>
        <v>101166000</v>
      </c>
      <c r="N19" s="34"/>
    </row>
    <row r="20" spans="4:14" ht="105.75" thickBot="1" x14ac:dyDescent="0.3">
      <c r="D20" s="8" t="s">
        <v>45</v>
      </c>
      <c r="E20" s="28" t="s">
        <v>6</v>
      </c>
      <c r="F20" s="35">
        <v>637000</v>
      </c>
      <c r="G20" s="46">
        <f t="shared" si="1"/>
        <v>637000</v>
      </c>
      <c r="H20" s="35"/>
      <c r="I20" s="36">
        <v>701000</v>
      </c>
      <c r="J20" s="46">
        <f t="shared" si="3"/>
        <v>701000</v>
      </c>
      <c r="K20" s="52"/>
      <c r="L20" s="34">
        <v>737000</v>
      </c>
      <c r="M20" s="46">
        <f t="shared" si="4"/>
        <v>737000</v>
      </c>
      <c r="N20" s="34"/>
    </row>
    <row r="21" spans="4:14" ht="45.75" thickBot="1" x14ac:dyDescent="0.3">
      <c r="D21" s="8" t="s">
        <v>46</v>
      </c>
      <c r="E21" s="28" t="s">
        <v>7</v>
      </c>
      <c r="F21" s="35">
        <v>390000</v>
      </c>
      <c r="G21" s="46">
        <f t="shared" si="1"/>
        <v>390000</v>
      </c>
      <c r="H21" s="35"/>
      <c r="I21" s="36">
        <v>410000</v>
      </c>
      <c r="J21" s="46">
        <f t="shared" si="3"/>
        <v>410000</v>
      </c>
      <c r="K21" s="52"/>
      <c r="L21" s="34">
        <v>430000</v>
      </c>
      <c r="M21" s="46">
        <f t="shared" si="4"/>
        <v>430000</v>
      </c>
      <c r="N21" s="34"/>
    </row>
    <row r="22" spans="4:14" ht="90" x14ac:dyDescent="0.25">
      <c r="D22" s="12" t="s">
        <v>47</v>
      </c>
      <c r="E22" s="29" t="s">
        <v>8</v>
      </c>
      <c r="F22" s="35">
        <v>295000</v>
      </c>
      <c r="G22" s="46">
        <f t="shared" si="1"/>
        <v>295000</v>
      </c>
      <c r="H22" s="35"/>
      <c r="I22" s="36">
        <v>310000</v>
      </c>
      <c r="J22" s="46">
        <f t="shared" si="3"/>
        <v>310000</v>
      </c>
      <c r="K22" s="52"/>
      <c r="L22" s="34">
        <v>326000</v>
      </c>
      <c r="M22" s="46">
        <f t="shared" si="4"/>
        <v>326000</v>
      </c>
      <c r="N22" s="34"/>
    </row>
    <row r="23" spans="4:14" ht="43.5" thickBot="1" x14ac:dyDescent="0.3">
      <c r="D23" s="95" t="s">
        <v>96</v>
      </c>
      <c r="E23" s="96" t="s">
        <v>92</v>
      </c>
      <c r="F23" s="94">
        <f>F24+F25+F26+F27</f>
        <v>3743000</v>
      </c>
      <c r="G23" s="46">
        <f t="shared" si="1"/>
        <v>3743000</v>
      </c>
      <c r="H23" s="35"/>
      <c r="I23" s="35">
        <f t="shared" ref="I23:L23" si="6">I24+I25+I26+I27</f>
        <v>3820000</v>
      </c>
      <c r="J23" s="46">
        <f t="shared" si="3"/>
        <v>3820000</v>
      </c>
      <c r="K23" s="35"/>
      <c r="L23" s="35">
        <f t="shared" si="6"/>
        <v>4157000</v>
      </c>
      <c r="M23" s="46">
        <f t="shared" si="4"/>
        <v>4157000</v>
      </c>
      <c r="N23" s="35"/>
    </row>
    <row r="24" spans="4:14" ht="75.75" thickBot="1" x14ac:dyDescent="0.3">
      <c r="D24" s="13" t="s">
        <v>97</v>
      </c>
      <c r="E24" s="30" t="s">
        <v>187</v>
      </c>
      <c r="F24" s="35">
        <v>1544000</v>
      </c>
      <c r="G24" s="46">
        <f t="shared" si="1"/>
        <v>1544000</v>
      </c>
      <c r="H24" s="35"/>
      <c r="I24" s="36">
        <v>1625000</v>
      </c>
      <c r="J24" s="46">
        <f t="shared" si="3"/>
        <v>1625000</v>
      </c>
      <c r="K24" s="52"/>
      <c r="L24" s="34">
        <v>1704000</v>
      </c>
      <c r="M24" s="46">
        <f t="shared" si="4"/>
        <v>1704000</v>
      </c>
      <c r="N24" s="34"/>
    </row>
    <row r="25" spans="4:14" ht="90.75" thickBot="1" x14ac:dyDescent="0.3">
      <c r="D25" s="13" t="s">
        <v>98</v>
      </c>
      <c r="E25" s="30" t="s">
        <v>93</v>
      </c>
      <c r="F25" s="35">
        <v>14000</v>
      </c>
      <c r="G25" s="46">
        <f t="shared" si="1"/>
        <v>14000</v>
      </c>
      <c r="H25" s="35"/>
      <c r="I25" s="36">
        <v>14000</v>
      </c>
      <c r="J25" s="46">
        <f t="shared" si="3"/>
        <v>14000</v>
      </c>
      <c r="K25" s="52"/>
      <c r="L25" s="34">
        <v>12000</v>
      </c>
      <c r="M25" s="46">
        <f t="shared" si="4"/>
        <v>12000</v>
      </c>
      <c r="N25" s="34"/>
    </row>
    <row r="26" spans="4:14" ht="75.75" thickBot="1" x14ac:dyDescent="0.3">
      <c r="D26" s="13" t="s">
        <v>99</v>
      </c>
      <c r="E26" s="30" t="s">
        <v>94</v>
      </c>
      <c r="F26" s="35">
        <v>2408000</v>
      </c>
      <c r="G26" s="46">
        <f t="shared" si="1"/>
        <v>2408000</v>
      </c>
      <c r="H26" s="35"/>
      <c r="I26" s="36">
        <v>2408000</v>
      </c>
      <c r="J26" s="46">
        <f t="shared" si="3"/>
        <v>2408000</v>
      </c>
      <c r="K26" s="52"/>
      <c r="L26" s="34">
        <v>2669000</v>
      </c>
      <c r="M26" s="46">
        <f t="shared" si="4"/>
        <v>2669000</v>
      </c>
      <c r="N26" s="34"/>
    </row>
    <row r="27" spans="4:14" ht="75.75" thickBot="1" x14ac:dyDescent="0.3">
      <c r="D27" s="13" t="s">
        <v>100</v>
      </c>
      <c r="E27" s="30" t="s">
        <v>95</v>
      </c>
      <c r="F27" s="35">
        <v>-223000</v>
      </c>
      <c r="G27" s="46">
        <f t="shared" si="1"/>
        <v>-223000</v>
      </c>
      <c r="H27" s="35"/>
      <c r="I27" s="36">
        <v>-227000</v>
      </c>
      <c r="J27" s="46">
        <f t="shared" si="3"/>
        <v>-227000</v>
      </c>
      <c r="K27" s="52"/>
      <c r="L27" s="34">
        <v>-228000</v>
      </c>
      <c r="M27" s="46">
        <f t="shared" si="4"/>
        <v>-228000</v>
      </c>
      <c r="N27" s="34"/>
    </row>
    <row r="28" spans="4:14" x14ac:dyDescent="0.25">
      <c r="D28" s="9" t="s">
        <v>80</v>
      </c>
      <c r="E28" s="31" t="s">
        <v>9</v>
      </c>
      <c r="F28" s="94">
        <f>F29+F31+F33</f>
        <v>16579897</v>
      </c>
      <c r="G28" s="94">
        <f t="shared" ref="G28:H28" si="7">G29+G31+G33</f>
        <v>16767897</v>
      </c>
      <c r="H28" s="94">
        <f t="shared" si="7"/>
        <v>188000</v>
      </c>
      <c r="I28" s="35">
        <f t="shared" ref="I28:L28" si="8">I29+I31+I34</f>
        <v>17240264</v>
      </c>
      <c r="J28" s="46">
        <f t="shared" si="3"/>
        <v>17240264</v>
      </c>
      <c r="K28" s="35"/>
      <c r="L28" s="35">
        <f t="shared" si="8"/>
        <v>17925000</v>
      </c>
      <c r="M28" s="46">
        <f t="shared" si="4"/>
        <v>17925000</v>
      </c>
      <c r="N28" s="35"/>
    </row>
    <row r="29" spans="4:14" ht="30" x14ac:dyDescent="0.25">
      <c r="D29" s="6" t="s">
        <v>48</v>
      </c>
      <c r="E29" s="28" t="s">
        <v>10</v>
      </c>
      <c r="F29" s="35">
        <f>F30</f>
        <v>15393897</v>
      </c>
      <c r="G29" s="46">
        <f t="shared" si="1"/>
        <v>15393897</v>
      </c>
      <c r="H29" s="35"/>
      <c r="I29" s="35">
        <f t="shared" ref="I29:L29" si="9">I30</f>
        <v>16010264</v>
      </c>
      <c r="J29" s="46">
        <f t="shared" si="3"/>
        <v>16010264</v>
      </c>
      <c r="K29" s="35"/>
      <c r="L29" s="35">
        <f t="shared" si="9"/>
        <v>16650000</v>
      </c>
      <c r="M29" s="46">
        <f t="shared" si="4"/>
        <v>16650000</v>
      </c>
      <c r="N29" s="35"/>
    </row>
    <row r="30" spans="4:14" ht="30" x14ac:dyDescent="0.25">
      <c r="D30" s="6" t="s">
        <v>49</v>
      </c>
      <c r="E30" s="28" t="s">
        <v>10</v>
      </c>
      <c r="F30" s="35">
        <v>15393897</v>
      </c>
      <c r="G30" s="46">
        <f t="shared" si="1"/>
        <v>15393897</v>
      </c>
      <c r="H30" s="35"/>
      <c r="I30" s="36">
        <v>16010264</v>
      </c>
      <c r="J30" s="46">
        <f t="shared" si="3"/>
        <v>16010264</v>
      </c>
      <c r="K30" s="52"/>
      <c r="L30" s="34">
        <v>16650000</v>
      </c>
      <c r="M30" s="46">
        <f t="shared" si="4"/>
        <v>16650000</v>
      </c>
      <c r="N30" s="34"/>
    </row>
    <row r="31" spans="4:14" x14ac:dyDescent="0.25">
      <c r="D31" s="6" t="s">
        <v>50</v>
      </c>
      <c r="E31" s="28" t="s">
        <v>11</v>
      </c>
      <c r="F31" s="35">
        <f>F32</f>
        <v>617000</v>
      </c>
      <c r="G31" s="46">
        <f t="shared" si="1"/>
        <v>617000</v>
      </c>
      <c r="H31" s="35"/>
      <c r="I31" s="35">
        <f t="shared" ref="I31:L31" si="10">I32</f>
        <v>650000</v>
      </c>
      <c r="J31" s="46">
        <f t="shared" si="3"/>
        <v>650000</v>
      </c>
      <c r="K31" s="35"/>
      <c r="L31" s="35">
        <f t="shared" si="10"/>
        <v>683000</v>
      </c>
      <c r="M31" s="46">
        <f t="shared" si="4"/>
        <v>683000</v>
      </c>
      <c r="N31" s="35"/>
    </row>
    <row r="32" spans="4:14" x14ac:dyDescent="0.25">
      <c r="D32" s="6" t="s">
        <v>51</v>
      </c>
      <c r="E32" s="28" t="s">
        <v>11</v>
      </c>
      <c r="F32" s="35">
        <v>617000</v>
      </c>
      <c r="G32" s="46">
        <f t="shared" si="1"/>
        <v>617000</v>
      </c>
      <c r="H32" s="35"/>
      <c r="I32" s="36">
        <v>650000</v>
      </c>
      <c r="J32" s="46">
        <f t="shared" si="3"/>
        <v>650000</v>
      </c>
      <c r="K32" s="52"/>
      <c r="L32" s="34">
        <v>683000</v>
      </c>
      <c r="M32" s="46">
        <f t="shared" si="4"/>
        <v>683000</v>
      </c>
      <c r="N32" s="34"/>
    </row>
    <row r="33" spans="4:14" ht="30" x14ac:dyDescent="0.25">
      <c r="D33" s="101"/>
      <c r="E33" s="100" t="s">
        <v>188</v>
      </c>
      <c r="F33" s="35">
        <f>F34</f>
        <v>569000</v>
      </c>
      <c r="G33" s="94">
        <f t="shared" ref="G33:H33" si="11">G34</f>
        <v>757000</v>
      </c>
      <c r="H33" s="35">
        <f t="shared" si="11"/>
        <v>188000</v>
      </c>
      <c r="I33" s="102"/>
      <c r="J33" s="46"/>
      <c r="K33" s="102"/>
      <c r="L33" s="34"/>
      <c r="M33" s="46"/>
      <c r="N33" s="34"/>
    </row>
    <row r="34" spans="4:14" ht="45" x14ac:dyDescent="0.25">
      <c r="D34" s="6" t="s">
        <v>52</v>
      </c>
      <c r="E34" s="28" t="s">
        <v>12</v>
      </c>
      <c r="F34" s="35">
        <v>569000</v>
      </c>
      <c r="G34" s="46">
        <f>F34+H34</f>
        <v>757000</v>
      </c>
      <c r="H34" s="35">
        <v>188000</v>
      </c>
      <c r="I34" s="36">
        <v>580000</v>
      </c>
      <c r="J34" s="46">
        <f t="shared" si="3"/>
        <v>580000</v>
      </c>
      <c r="K34" s="52"/>
      <c r="L34" s="34">
        <v>592000</v>
      </c>
      <c r="M34" s="46">
        <f t="shared" si="4"/>
        <v>592000</v>
      </c>
      <c r="N34" s="34"/>
    </row>
    <row r="35" spans="4:14" x14ac:dyDescent="0.25">
      <c r="D35" s="9" t="s">
        <v>84</v>
      </c>
      <c r="E35" s="31" t="s">
        <v>13</v>
      </c>
      <c r="F35" s="94">
        <f>F36</f>
        <v>1644000</v>
      </c>
      <c r="G35" s="46">
        <f t="shared" si="1"/>
        <v>1762000</v>
      </c>
      <c r="H35" s="62">
        <f>H36</f>
        <v>118000</v>
      </c>
      <c r="I35" s="35">
        <f>I36</f>
        <v>1530000</v>
      </c>
      <c r="J35" s="46">
        <f t="shared" si="3"/>
        <v>1530000</v>
      </c>
      <c r="K35" s="35"/>
      <c r="L35" s="35">
        <f t="shared" ref="L35:L36" si="12">L36</f>
        <v>1576000</v>
      </c>
      <c r="M35" s="46">
        <f t="shared" si="4"/>
        <v>1576000</v>
      </c>
      <c r="N35" s="35"/>
    </row>
    <row r="36" spans="4:14" ht="30" x14ac:dyDescent="0.25">
      <c r="D36" s="6" t="s">
        <v>53</v>
      </c>
      <c r="E36" s="28" t="s">
        <v>14</v>
      </c>
      <c r="F36" s="35">
        <f>F37</f>
        <v>1644000</v>
      </c>
      <c r="G36" s="94">
        <f>G37</f>
        <v>1762000</v>
      </c>
      <c r="H36" s="35">
        <f t="shared" ref="H36:J36" si="13">H37</f>
        <v>118000</v>
      </c>
      <c r="I36" s="94">
        <f t="shared" si="13"/>
        <v>1530000</v>
      </c>
      <c r="J36" s="94">
        <f t="shared" si="13"/>
        <v>1530000</v>
      </c>
      <c r="K36" s="35"/>
      <c r="L36" s="35">
        <f t="shared" si="12"/>
        <v>1576000</v>
      </c>
      <c r="M36" s="46">
        <f t="shared" si="4"/>
        <v>1576000</v>
      </c>
      <c r="N36" s="35"/>
    </row>
    <row r="37" spans="4:14" ht="42.75" x14ac:dyDescent="0.25">
      <c r="D37" s="6" t="s">
        <v>54</v>
      </c>
      <c r="E37" s="28" t="s">
        <v>189</v>
      </c>
      <c r="F37" s="35">
        <v>1644000</v>
      </c>
      <c r="G37" s="46">
        <f t="shared" si="1"/>
        <v>1762000</v>
      </c>
      <c r="H37" s="35">
        <v>118000</v>
      </c>
      <c r="I37" s="35">
        <v>1530000</v>
      </c>
      <c r="J37" s="46">
        <f t="shared" si="3"/>
        <v>1530000</v>
      </c>
      <c r="K37" s="35"/>
      <c r="L37" s="35">
        <v>1576000</v>
      </c>
      <c r="M37" s="46">
        <f t="shared" si="4"/>
        <v>1576000</v>
      </c>
      <c r="N37" s="35"/>
    </row>
    <row r="38" spans="4:14" ht="41.25" x14ac:dyDescent="0.25">
      <c r="D38" s="9" t="s">
        <v>81</v>
      </c>
      <c r="E38" s="31" t="s">
        <v>181</v>
      </c>
      <c r="F38" s="94">
        <f>F39+F45</f>
        <v>8125000</v>
      </c>
      <c r="G38" s="94">
        <f t="shared" ref="G38:H38" si="14">G39+G45</f>
        <v>8140000</v>
      </c>
      <c r="H38" s="94">
        <f t="shared" si="14"/>
        <v>15000</v>
      </c>
      <c r="I38" s="35">
        <f>I39</f>
        <v>8130000</v>
      </c>
      <c r="J38" s="46">
        <f t="shared" si="3"/>
        <v>8130000</v>
      </c>
      <c r="K38" s="35"/>
      <c r="L38" s="35">
        <f t="shared" ref="L38" si="15">L39</f>
        <v>8135000</v>
      </c>
      <c r="M38" s="46">
        <f t="shared" si="4"/>
        <v>8135000</v>
      </c>
      <c r="N38" s="35"/>
    </row>
    <row r="39" spans="4:14" ht="90" x14ac:dyDescent="0.25">
      <c r="D39" s="6" t="s">
        <v>55</v>
      </c>
      <c r="E39" s="100" t="s">
        <v>192</v>
      </c>
      <c r="F39" s="35">
        <f>F40+F43</f>
        <v>8125000</v>
      </c>
      <c r="G39" s="46">
        <f t="shared" si="1"/>
        <v>8125000</v>
      </c>
      <c r="H39" s="35"/>
      <c r="I39" s="35">
        <f>I40+I43</f>
        <v>8130000</v>
      </c>
      <c r="J39" s="46">
        <f t="shared" si="3"/>
        <v>8130000</v>
      </c>
      <c r="K39" s="35"/>
      <c r="L39" s="35">
        <f>L40+L43</f>
        <v>8135000</v>
      </c>
      <c r="M39" s="46">
        <f t="shared" si="4"/>
        <v>8135000</v>
      </c>
      <c r="N39" s="35"/>
    </row>
    <row r="40" spans="4:14" ht="60" x14ac:dyDescent="0.25">
      <c r="D40" s="6" t="s">
        <v>56</v>
      </c>
      <c r="E40" s="100" t="s">
        <v>190</v>
      </c>
      <c r="F40" s="35">
        <f>F41+F42</f>
        <v>7605000</v>
      </c>
      <c r="G40" s="46">
        <f t="shared" si="1"/>
        <v>7605000</v>
      </c>
      <c r="H40" s="35"/>
      <c r="I40" s="35">
        <f>I41+I42</f>
        <v>7605000</v>
      </c>
      <c r="J40" s="46">
        <f t="shared" si="3"/>
        <v>7605000</v>
      </c>
      <c r="K40" s="35"/>
      <c r="L40" s="35">
        <f>L41+L42</f>
        <v>7605000</v>
      </c>
      <c r="M40" s="46">
        <f t="shared" si="4"/>
        <v>7605000</v>
      </c>
      <c r="N40" s="35"/>
    </row>
    <row r="41" spans="4:14" ht="90" x14ac:dyDescent="0.25">
      <c r="D41" s="6" t="s">
        <v>82</v>
      </c>
      <c r="E41" s="100" t="s">
        <v>191</v>
      </c>
      <c r="F41" s="35">
        <v>3765000</v>
      </c>
      <c r="G41" s="46">
        <f t="shared" si="1"/>
        <v>3765000</v>
      </c>
      <c r="H41" s="35"/>
      <c r="I41" s="36">
        <v>3765000</v>
      </c>
      <c r="J41" s="46">
        <f t="shared" si="3"/>
        <v>3765000</v>
      </c>
      <c r="K41" s="52"/>
      <c r="L41" s="34">
        <v>3765000</v>
      </c>
      <c r="M41" s="46">
        <f t="shared" si="4"/>
        <v>3765000</v>
      </c>
      <c r="N41" s="34"/>
    </row>
    <row r="42" spans="4:14" ht="75" x14ac:dyDescent="0.25">
      <c r="D42" s="16" t="s">
        <v>102</v>
      </c>
      <c r="E42" s="100" t="s">
        <v>193</v>
      </c>
      <c r="F42" s="35">
        <v>3840000</v>
      </c>
      <c r="G42" s="46">
        <f t="shared" si="1"/>
        <v>3840000</v>
      </c>
      <c r="H42" s="35"/>
      <c r="I42" s="36">
        <v>3840000</v>
      </c>
      <c r="J42" s="46">
        <f t="shared" si="3"/>
        <v>3840000</v>
      </c>
      <c r="K42" s="52"/>
      <c r="L42" s="34">
        <v>3840000</v>
      </c>
      <c r="M42" s="46">
        <f t="shared" si="4"/>
        <v>3840000</v>
      </c>
      <c r="N42" s="34"/>
    </row>
    <row r="43" spans="4:14" ht="90" x14ac:dyDescent="0.25">
      <c r="D43" s="6" t="s">
        <v>57</v>
      </c>
      <c r="E43" s="100" t="s">
        <v>15</v>
      </c>
      <c r="F43" s="35">
        <f>F44</f>
        <v>520000</v>
      </c>
      <c r="G43" s="46">
        <f t="shared" si="1"/>
        <v>520000</v>
      </c>
      <c r="H43" s="35"/>
      <c r="I43" s="35">
        <f t="shared" ref="I43:L43" si="16">I44</f>
        <v>525000</v>
      </c>
      <c r="J43" s="46">
        <f t="shared" si="3"/>
        <v>525000</v>
      </c>
      <c r="K43" s="35"/>
      <c r="L43" s="35">
        <f t="shared" si="16"/>
        <v>530000</v>
      </c>
      <c r="M43" s="46">
        <f t="shared" si="4"/>
        <v>530000</v>
      </c>
      <c r="N43" s="35"/>
    </row>
    <row r="44" spans="4:14" ht="64.150000000000006" customHeight="1" x14ac:dyDescent="0.25">
      <c r="D44" s="6" t="s">
        <v>58</v>
      </c>
      <c r="E44" s="28" t="s">
        <v>16</v>
      </c>
      <c r="F44" s="35">
        <v>520000</v>
      </c>
      <c r="G44" s="46">
        <f t="shared" si="1"/>
        <v>520000</v>
      </c>
      <c r="H44" s="35"/>
      <c r="I44" s="36">
        <v>525000</v>
      </c>
      <c r="J44" s="46">
        <f t="shared" si="3"/>
        <v>525000</v>
      </c>
      <c r="K44" s="52"/>
      <c r="L44" s="34">
        <v>530000</v>
      </c>
      <c r="M44" s="46">
        <f t="shared" si="4"/>
        <v>530000</v>
      </c>
      <c r="N44" s="34"/>
    </row>
    <row r="45" spans="4:14" ht="30" x14ac:dyDescent="0.25">
      <c r="D45" s="101" t="s">
        <v>198</v>
      </c>
      <c r="E45" s="100" t="s">
        <v>185</v>
      </c>
      <c r="F45" s="35"/>
      <c r="G45" s="46">
        <f>F45+H45</f>
        <v>15000</v>
      </c>
      <c r="H45" s="35">
        <v>15000</v>
      </c>
      <c r="I45" s="102"/>
      <c r="J45" s="46"/>
      <c r="K45" s="102"/>
      <c r="L45" s="34"/>
      <c r="M45" s="46"/>
      <c r="N45" s="34"/>
    </row>
    <row r="46" spans="4:14" ht="45" x14ac:dyDescent="0.25">
      <c r="D46" s="101" t="s">
        <v>199</v>
      </c>
      <c r="E46" s="100" t="s">
        <v>200</v>
      </c>
      <c r="F46" s="35"/>
      <c r="G46" s="46">
        <f>F46+H46</f>
        <v>15000</v>
      </c>
      <c r="H46" s="35">
        <v>15000</v>
      </c>
      <c r="I46" s="102"/>
      <c r="J46" s="46"/>
      <c r="K46" s="102"/>
      <c r="L46" s="34"/>
      <c r="M46" s="46"/>
      <c r="N46" s="34"/>
    </row>
    <row r="47" spans="4:14" ht="28.5" x14ac:dyDescent="0.25">
      <c r="D47" s="9" t="s">
        <v>86</v>
      </c>
      <c r="E47" s="31" t="s">
        <v>17</v>
      </c>
      <c r="F47" s="94">
        <f>F48</f>
        <v>2036000</v>
      </c>
      <c r="G47" s="46">
        <f t="shared" si="1"/>
        <v>2036000</v>
      </c>
      <c r="H47" s="35"/>
      <c r="I47" s="35">
        <f t="shared" ref="I47" si="17">I48</f>
        <v>2123000</v>
      </c>
      <c r="J47" s="46">
        <f t="shared" si="3"/>
        <v>2123000</v>
      </c>
      <c r="K47" s="35"/>
      <c r="L47" s="35">
        <f>L48</f>
        <v>2214000</v>
      </c>
      <c r="M47" s="46">
        <f t="shared" si="4"/>
        <v>2214000</v>
      </c>
      <c r="N47" s="35"/>
    </row>
    <row r="48" spans="4:14" x14ac:dyDescent="0.25">
      <c r="D48" s="6" t="s">
        <v>59</v>
      </c>
      <c r="E48" s="28" t="s">
        <v>18</v>
      </c>
      <c r="F48" s="35">
        <f>F49+F51+F52</f>
        <v>2036000</v>
      </c>
      <c r="G48" s="46">
        <f t="shared" si="1"/>
        <v>2036000</v>
      </c>
      <c r="H48" s="35"/>
      <c r="I48" s="35">
        <f t="shared" ref="I48" si="18">I49+I51+I52</f>
        <v>2123000</v>
      </c>
      <c r="J48" s="46">
        <f t="shared" si="3"/>
        <v>2123000</v>
      </c>
      <c r="K48" s="35"/>
      <c r="L48" s="35">
        <v>2214000</v>
      </c>
      <c r="M48" s="46">
        <f t="shared" si="4"/>
        <v>2214000</v>
      </c>
      <c r="N48" s="35"/>
    </row>
    <row r="49" spans="4:14" x14ac:dyDescent="0.25">
      <c r="D49" s="140" t="s">
        <v>60</v>
      </c>
      <c r="E49" s="141" t="s">
        <v>19</v>
      </c>
      <c r="F49" s="114">
        <v>264000</v>
      </c>
      <c r="G49" s="107">
        <f t="shared" si="1"/>
        <v>264000</v>
      </c>
      <c r="H49" s="103"/>
      <c r="I49" s="142">
        <v>276000</v>
      </c>
      <c r="J49" s="46">
        <f t="shared" si="3"/>
        <v>276000</v>
      </c>
      <c r="K49" s="109"/>
      <c r="L49" s="111">
        <v>287000</v>
      </c>
      <c r="M49" s="46">
        <f t="shared" si="4"/>
        <v>287000</v>
      </c>
      <c r="N49" s="105"/>
    </row>
    <row r="50" spans="4:14" x14ac:dyDescent="0.25">
      <c r="D50" s="140"/>
      <c r="E50" s="141"/>
      <c r="F50" s="115"/>
      <c r="G50" s="108"/>
      <c r="H50" s="104"/>
      <c r="I50" s="142"/>
      <c r="J50" s="46">
        <f t="shared" si="3"/>
        <v>0</v>
      </c>
      <c r="K50" s="110"/>
      <c r="L50" s="113"/>
      <c r="M50" s="46">
        <f t="shared" si="4"/>
        <v>0</v>
      </c>
      <c r="N50" s="106"/>
    </row>
    <row r="51" spans="4:14" x14ac:dyDescent="0.25">
      <c r="D51" s="6" t="s">
        <v>61</v>
      </c>
      <c r="E51" s="28" t="s">
        <v>20</v>
      </c>
      <c r="F51" s="35">
        <v>340000</v>
      </c>
      <c r="G51" s="46">
        <f t="shared" si="1"/>
        <v>340000</v>
      </c>
      <c r="H51" s="35"/>
      <c r="I51" s="36">
        <v>355000</v>
      </c>
      <c r="J51" s="46">
        <f t="shared" si="3"/>
        <v>355000</v>
      </c>
      <c r="K51" s="52"/>
      <c r="L51" s="34">
        <v>370000</v>
      </c>
      <c r="M51" s="46">
        <f t="shared" si="4"/>
        <v>370000</v>
      </c>
      <c r="N51" s="34"/>
    </row>
    <row r="52" spans="4:14" x14ac:dyDescent="0.25">
      <c r="D52" s="6" t="s">
        <v>62</v>
      </c>
      <c r="E52" s="28" t="s">
        <v>21</v>
      </c>
      <c r="F52" s="35">
        <v>1432000</v>
      </c>
      <c r="G52" s="46">
        <f t="shared" si="1"/>
        <v>1432000</v>
      </c>
      <c r="H52" s="35"/>
      <c r="I52" s="36">
        <v>1492000</v>
      </c>
      <c r="J52" s="46">
        <f t="shared" si="3"/>
        <v>1492000</v>
      </c>
      <c r="K52" s="52"/>
      <c r="L52" s="34">
        <v>1557000</v>
      </c>
      <c r="M52" s="46">
        <f t="shared" si="4"/>
        <v>1557000</v>
      </c>
      <c r="N52" s="34"/>
    </row>
    <row r="53" spans="4:14" ht="28.5" x14ac:dyDescent="0.25">
      <c r="D53" s="9" t="s">
        <v>85</v>
      </c>
      <c r="E53" s="31" t="s">
        <v>22</v>
      </c>
      <c r="F53" s="94">
        <f>F54</f>
        <v>416000</v>
      </c>
      <c r="G53" s="46">
        <f t="shared" si="1"/>
        <v>416000</v>
      </c>
      <c r="H53" s="35"/>
      <c r="I53" s="35">
        <f t="shared" ref="I53:L53" si="19">I54</f>
        <v>418000</v>
      </c>
      <c r="J53" s="46">
        <f t="shared" si="3"/>
        <v>418000</v>
      </c>
      <c r="K53" s="35"/>
      <c r="L53" s="35">
        <f t="shared" si="19"/>
        <v>421000</v>
      </c>
      <c r="M53" s="46">
        <f t="shared" si="4"/>
        <v>421000</v>
      </c>
      <c r="N53" s="35"/>
    </row>
    <row r="54" spans="4:14" ht="45" x14ac:dyDescent="0.25">
      <c r="D54" s="23" t="s">
        <v>109</v>
      </c>
      <c r="E54" s="28" t="s">
        <v>110</v>
      </c>
      <c r="F54" s="35">
        <v>416000</v>
      </c>
      <c r="G54" s="46">
        <f t="shared" si="1"/>
        <v>416000</v>
      </c>
      <c r="H54" s="35"/>
      <c r="I54" s="36">
        <v>418000</v>
      </c>
      <c r="J54" s="46">
        <f t="shared" si="3"/>
        <v>418000</v>
      </c>
      <c r="K54" s="52"/>
      <c r="L54" s="34">
        <v>421000</v>
      </c>
      <c r="M54" s="46">
        <f t="shared" si="4"/>
        <v>421000</v>
      </c>
      <c r="N54" s="34"/>
    </row>
    <row r="55" spans="4:14" ht="28.5" x14ac:dyDescent="0.25">
      <c r="D55" s="9" t="s">
        <v>83</v>
      </c>
      <c r="E55" s="31" t="s">
        <v>23</v>
      </c>
      <c r="F55" s="94">
        <f>F57</f>
        <v>8989000</v>
      </c>
      <c r="G55" s="46">
        <f t="shared" si="1"/>
        <v>9033000</v>
      </c>
      <c r="H55" s="35">
        <f>H57</f>
        <v>44000</v>
      </c>
      <c r="I55" s="35">
        <f t="shared" ref="I55:L55" si="20">I57</f>
        <v>608000</v>
      </c>
      <c r="J55" s="46">
        <f t="shared" si="3"/>
        <v>608000</v>
      </c>
      <c r="K55" s="35"/>
      <c r="L55" s="35">
        <f t="shared" si="20"/>
        <v>608000</v>
      </c>
      <c r="M55" s="46">
        <f t="shared" si="4"/>
        <v>608000</v>
      </c>
      <c r="N55" s="35"/>
    </row>
    <row r="56" spans="4:14" ht="33" customHeight="1" x14ac:dyDescent="0.25">
      <c r="D56" s="6" t="s">
        <v>104</v>
      </c>
      <c r="E56" s="28" t="s">
        <v>103</v>
      </c>
      <c r="F56" s="35"/>
      <c r="G56" s="46">
        <f t="shared" si="1"/>
        <v>0</v>
      </c>
      <c r="H56" s="35"/>
      <c r="I56" s="36"/>
      <c r="J56" s="46">
        <f t="shared" si="3"/>
        <v>0</v>
      </c>
      <c r="K56" s="52"/>
      <c r="L56" s="34"/>
      <c r="M56" s="46">
        <f t="shared" si="4"/>
        <v>0</v>
      </c>
      <c r="N56" s="34"/>
    </row>
    <row r="57" spans="4:14" ht="39" customHeight="1" x14ac:dyDescent="0.25">
      <c r="D57" s="6" t="s">
        <v>63</v>
      </c>
      <c r="E57" s="28" t="s">
        <v>194</v>
      </c>
      <c r="F57" s="35">
        <f>F58</f>
        <v>8989000</v>
      </c>
      <c r="G57" s="46">
        <f>G58</f>
        <v>9033000</v>
      </c>
      <c r="H57" s="46">
        <f>H58</f>
        <v>44000</v>
      </c>
      <c r="I57" s="35">
        <f t="shared" ref="I57:L57" si="21">I58</f>
        <v>608000</v>
      </c>
      <c r="J57" s="46">
        <f t="shared" si="3"/>
        <v>608000</v>
      </c>
      <c r="K57" s="35"/>
      <c r="L57" s="35">
        <f t="shared" si="21"/>
        <v>608000</v>
      </c>
      <c r="M57" s="46">
        <f t="shared" si="4"/>
        <v>608000</v>
      </c>
      <c r="N57" s="35"/>
    </row>
    <row r="58" spans="4:14" ht="30" x14ac:dyDescent="0.25">
      <c r="D58" s="6" t="s">
        <v>64</v>
      </c>
      <c r="E58" s="28" t="s">
        <v>24</v>
      </c>
      <c r="F58" s="35">
        <f>F59+F60</f>
        <v>8989000</v>
      </c>
      <c r="G58" s="46">
        <f>F58+H58</f>
        <v>9033000</v>
      </c>
      <c r="H58" s="46">
        <f>H59+H60</f>
        <v>44000</v>
      </c>
      <c r="I58" s="35">
        <f t="shared" ref="I58:L58" si="22">I59+I60</f>
        <v>608000</v>
      </c>
      <c r="J58" s="46">
        <f t="shared" si="3"/>
        <v>608000</v>
      </c>
      <c r="K58" s="35"/>
      <c r="L58" s="35">
        <f t="shared" si="22"/>
        <v>608000</v>
      </c>
      <c r="M58" s="46">
        <f t="shared" si="4"/>
        <v>608000</v>
      </c>
      <c r="N58" s="35"/>
    </row>
    <row r="59" spans="4:14" ht="60" x14ac:dyDescent="0.25">
      <c r="D59" s="6" t="s">
        <v>173</v>
      </c>
      <c r="E59" s="28" t="s">
        <v>186</v>
      </c>
      <c r="F59" s="35">
        <v>8629000</v>
      </c>
      <c r="G59" s="46">
        <f>F59+H59</f>
        <v>8629000</v>
      </c>
      <c r="H59" s="46"/>
      <c r="I59" s="36">
        <v>248000</v>
      </c>
      <c r="J59" s="46">
        <f t="shared" si="3"/>
        <v>248000</v>
      </c>
      <c r="K59" s="52"/>
      <c r="L59" s="34">
        <v>248000</v>
      </c>
      <c r="M59" s="46">
        <f t="shared" si="4"/>
        <v>248000</v>
      </c>
      <c r="N59" s="34"/>
    </row>
    <row r="60" spans="4:14" ht="45" x14ac:dyDescent="0.25">
      <c r="D60" s="16" t="s">
        <v>105</v>
      </c>
      <c r="E60" s="47" t="s">
        <v>132</v>
      </c>
      <c r="F60" s="35">
        <v>360000</v>
      </c>
      <c r="G60" s="46">
        <f>F60+H60</f>
        <v>404000</v>
      </c>
      <c r="H60" s="35">
        <v>44000</v>
      </c>
      <c r="I60" s="36">
        <v>360000</v>
      </c>
      <c r="J60" s="46">
        <f t="shared" si="3"/>
        <v>360000</v>
      </c>
      <c r="K60" s="52"/>
      <c r="L60" s="34">
        <v>360000</v>
      </c>
      <c r="M60" s="46">
        <f t="shared" si="4"/>
        <v>360000</v>
      </c>
      <c r="N60" s="34"/>
    </row>
    <row r="61" spans="4:14" ht="27" customHeight="1" x14ac:dyDescent="0.25">
      <c r="D61" s="10" t="s">
        <v>76</v>
      </c>
      <c r="E61" s="28" t="s">
        <v>77</v>
      </c>
      <c r="F61" s="35"/>
      <c r="G61" s="46">
        <f t="shared" si="1"/>
        <v>0</v>
      </c>
      <c r="H61" s="35"/>
      <c r="I61" s="36"/>
      <c r="J61" s="46">
        <f t="shared" si="3"/>
        <v>0</v>
      </c>
      <c r="K61" s="52"/>
      <c r="L61" s="34"/>
      <c r="M61" s="46">
        <f t="shared" si="4"/>
        <v>0</v>
      </c>
      <c r="N61" s="34"/>
    </row>
    <row r="62" spans="4:14" x14ac:dyDescent="0.25">
      <c r="D62" s="9" t="s">
        <v>65</v>
      </c>
      <c r="E62" s="31" t="s">
        <v>25</v>
      </c>
      <c r="F62" s="94"/>
      <c r="G62" s="46">
        <f t="shared" si="1"/>
        <v>0</v>
      </c>
      <c r="H62" s="35"/>
      <c r="I62" s="36"/>
      <c r="J62" s="46">
        <f t="shared" si="3"/>
        <v>0</v>
      </c>
      <c r="K62" s="52"/>
      <c r="L62" s="34"/>
      <c r="M62" s="46">
        <f t="shared" si="4"/>
        <v>0</v>
      </c>
      <c r="N62" s="34"/>
    </row>
    <row r="63" spans="4:14" x14ac:dyDescent="0.25">
      <c r="D63" s="140" t="s">
        <v>66</v>
      </c>
      <c r="E63" s="141" t="s">
        <v>26</v>
      </c>
      <c r="F63" s="114"/>
      <c r="G63" s="107">
        <f t="shared" si="1"/>
        <v>0</v>
      </c>
      <c r="H63" s="103"/>
      <c r="I63" s="142"/>
      <c r="J63" s="46">
        <f t="shared" si="3"/>
        <v>0</v>
      </c>
      <c r="K63" s="109"/>
      <c r="L63" s="111"/>
      <c r="M63" s="46">
        <f t="shared" si="4"/>
        <v>0</v>
      </c>
      <c r="N63" s="105"/>
    </row>
    <row r="64" spans="4:14" ht="18" customHeight="1" x14ac:dyDescent="0.25">
      <c r="D64" s="140"/>
      <c r="E64" s="141"/>
      <c r="F64" s="115"/>
      <c r="G64" s="108"/>
      <c r="H64" s="104"/>
      <c r="I64" s="142"/>
      <c r="J64" s="46">
        <f t="shared" si="3"/>
        <v>0</v>
      </c>
      <c r="K64" s="110"/>
      <c r="L64" s="113"/>
      <c r="M64" s="46">
        <f t="shared" si="4"/>
        <v>0</v>
      </c>
      <c r="N64" s="106"/>
    </row>
    <row r="65" spans="4:14" x14ac:dyDescent="0.25">
      <c r="D65" s="9" t="s">
        <v>67</v>
      </c>
      <c r="E65" s="31" t="s">
        <v>27</v>
      </c>
      <c r="F65" s="94">
        <f>F66+F69+F73+F74+F75+F78+F79+F80+F77+F70</f>
        <v>3192562</v>
      </c>
      <c r="G65" s="46">
        <f t="shared" si="1"/>
        <v>3339562</v>
      </c>
      <c r="H65" s="35">
        <f>H66+H70+H77+H79+H80</f>
        <v>147000</v>
      </c>
      <c r="I65" s="35">
        <f>I66+I69+I73+I74+I75+I78+I79+I80</f>
        <v>2400000</v>
      </c>
      <c r="J65" s="46">
        <f t="shared" si="3"/>
        <v>2400000</v>
      </c>
      <c r="K65" s="35"/>
      <c r="L65" s="35">
        <f>L66+L69+L73+L74+L75+L78+L79+L80</f>
        <v>2430000</v>
      </c>
      <c r="M65" s="46">
        <f t="shared" si="4"/>
        <v>2430000</v>
      </c>
      <c r="N65" s="35"/>
    </row>
    <row r="66" spans="4:14" ht="30" x14ac:dyDescent="0.25">
      <c r="D66" s="6" t="s">
        <v>68</v>
      </c>
      <c r="E66" s="100" t="s">
        <v>28</v>
      </c>
      <c r="F66" s="35">
        <f>F67+F68</f>
        <v>271000</v>
      </c>
      <c r="G66" s="46">
        <f t="shared" si="1"/>
        <v>271000</v>
      </c>
      <c r="H66" s="35"/>
      <c r="I66" s="35">
        <f>I67+I68</f>
        <v>123000</v>
      </c>
      <c r="J66" s="46">
        <f t="shared" si="3"/>
        <v>123000</v>
      </c>
      <c r="K66" s="35"/>
      <c r="L66" s="35">
        <f>L67+L68</f>
        <v>124000</v>
      </c>
      <c r="M66" s="46">
        <f t="shared" si="4"/>
        <v>124000</v>
      </c>
      <c r="N66" s="35"/>
    </row>
    <row r="67" spans="4:14" ht="75" x14ac:dyDescent="0.25">
      <c r="D67" s="6" t="s">
        <v>69</v>
      </c>
      <c r="E67" s="100" t="s">
        <v>201</v>
      </c>
      <c r="F67" s="35">
        <v>263000</v>
      </c>
      <c r="G67" s="46">
        <f t="shared" si="1"/>
        <v>263000</v>
      </c>
      <c r="H67" s="35"/>
      <c r="I67" s="36">
        <v>121000</v>
      </c>
      <c r="J67" s="46">
        <f t="shared" si="3"/>
        <v>121000</v>
      </c>
      <c r="K67" s="52"/>
      <c r="L67" s="34">
        <v>122000</v>
      </c>
      <c r="M67" s="46">
        <f t="shared" si="4"/>
        <v>122000</v>
      </c>
      <c r="N67" s="34"/>
    </row>
    <row r="68" spans="4:14" ht="60" x14ac:dyDescent="0.25">
      <c r="D68" s="6" t="s">
        <v>70</v>
      </c>
      <c r="E68" s="100" t="s">
        <v>195</v>
      </c>
      <c r="F68" s="35">
        <v>8000</v>
      </c>
      <c r="G68" s="46">
        <f t="shared" si="1"/>
        <v>8000</v>
      </c>
      <c r="H68" s="37"/>
      <c r="I68" s="36">
        <v>2000</v>
      </c>
      <c r="J68" s="46">
        <f t="shared" si="3"/>
        <v>2000</v>
      </c>
      <c r="K68" s="52"/>
      <c r="L68" s="34">
        <v>2000</v>
      </c>
      <c r="M68" s="46">
        <f t="shared" si="4"/>
        <v>2000</v>
      </c>
      <c r="N68" s="34"/>
    </row>
    <row r="69" spans="4:14" ht="60" x14ac:dyDescent="0.25">
      <c r="D69" s="6" t="s">
        <v>71</v>
      </c>
      <c r="E69" s="100" t="s">
        <v>29</v>
      </c>
      <c r="F69" s="35">
        <v>40000</v>
      </c>
      <c r="G69" s="46">
        <f t="shared" si="1"/>
        <v>40000</v>
      </c>
      <c r="H69" s="35"/>
      <c r="I69" s="36">
        <v>41000</v>
      </c>
      <c r="J69" s="46">
        <f t="shared" si="3"/>
        <v>41000</v>
      </c>
      <c r="K69" s="52"/>
      <c r="L69" s="34">
        <v>42000</v>
      </c>
      <c r="M69" s="46">
        <f t="shared" si="4"/>
        <v>42000</v>
      </c>
      <c r="N69" s="34"/>
    </row>
    <row r="70" spans="4:14" ht="60" x14ac:dyDescent="0.25">
      <c r="D70" s="87" t="s">
        <v>203</v>
      </c>
      <c r="E70" s="100" t="s">
        <v>196</v>
      </c>
      <c r="F70" s="35">
        <f>F71</f>
        <v>248562</v>
      </c>
      <c r="G70" s="46">
        <f>F70+H70</f>
        <v>248562</v>
      </c>
      <c r="H70" s="35"/>
      <c r="I70" s="88"/>
      <c r="J70" s="46"/>
      <c r="K70" s="88"/>
      <c r="L70" s="34"/>
      <c r="M70" s="46"/>
      <c r="N70" s="34"/>
    </row>
    <row r="71" spans="4:14" ht="60" x14ac:dyDescent="0.25">
      <c r="D71" s="101" t="s">
        <v>175</v>
      </c>
      <c r="E71" s="100" t="s">
        <v>176</v>
      </c>
      <c r="F71" s="35">
        <v>248562</v>
      </c>
      <c r="G71" s="46">
        <f>F71+H71</f>
        <v>248562</v>
      </c>
      <c r="H71" s="35"/>
      <c r="I71" s="102"/>
      <c r="J71" s="46"/>
      <c r="K71" s="102"/>
      <c r="L71" s="34"/>
      <c r="M71" s="46"/>
      <c r="N71" s="34"/>
    </row>
    <row r="72" spans="4:14" ht="105" x14ac:dyDescent="0.25">
      <c r="D72" s="101" t="s">
        <v>204</v>
      </c>
      <c r="E72" s="100" t="s">
        <v>205</v>
      </c>
      <c r="F72" s="35">
        <f>F73+F74</f>
        <v>95000</v>
      </c>
      <c r="G72" s="46">
        <f>F72+H72</f>
        <v>95000</v>
      </c>
      <c r="H72" s="35"/>
      <c r="I72" s="102"/>
      <c r="J72" s="46"/>
      <c r="K72" s="102"/>
      <c r="L72" s="34"/>
      <c r="M72" s="46"/>
      <c r="N72" s="34"/>
    </row>
    <row r="73" spans="4:14" ht="30" x14ac:dyDescent="0.25">
      <c r="D73" s="24" t="s">
        <v>112</v>
      </c>
      <c r="E73" s="100" t="s">
        <v>113</v>
      </c>
      <c r="F73" s="35">
        <v>30000</v>
      </c>
      <c r="G73" s="46">
        <f t="shared" si="1"/>
        <v>30000</v>
      </c>
      <c r="H73" s="35"/>
      <c r="I73" s="36">
        <v>31000</v>
      </c>
      <c r="J73" s="46">
        <f t="shared" si="3"/>
        <v>31000</v>
      </c>
      <c r="K73" s="52"/>
      <c r="L73" s="34">
        <v>32000</v>
      </c>
      <c r="M73" s="46">
        <f t="shared" si="4"/>
        <v>32000</v>
      </c>
      <c r="N73" s="34"/>
    </row>
    <row r="74" spans="4:14" ht="30" x14ac:dyDescent="0.25">
      <c r="D74" s="6" t="s">
        <v>72</v>
      </c>
      <c r="E74" s="100" t="s">
        <v>30</v>
      </c>
      <c r="F74" s="35">
        <v>65000</v>
      </c>
      <c r="G74" s="46">
        <f t="shared" si="1"/>
        <v>65000</v>
      </c>
      <c r="H74" s="35"/>
      <c r="I74" s="38">
        <v>66000</v>
      </c>
      <c r="J74" s="46">
        <f t="shared" si="3"/>
        <v>66000</v>
      </c>
      <c r="K74" s="54"/>
      <c r="L74" s="34">
        <v>67000</v>
      </c>
      <c r="M74" s="46">
        <f t="shared" si="4"/>
        <v>67000</v>
      </c>
      <c r="N74" s="34"/>
    </row>
    <row r="75" spans="4:14" x14ac:dyDescent="0.25">
      <c r="D75" s="140" t="s">
        <v>73</v>
      </c>
      <c r="E75" s="141" t="s">
        <v>197</v>
      </c>
      <c r="F75" s="114">
        <v>140000</v>
      </c>
      <c r="G75" s="107">
        <f t="shared" si="1"/>
        <v>140000</v>
      </c>
      <c r="H75" s="103"/>
      <c r="I75" s="117">
        <v>141000</v>
      </c>
      <c r="J75" s="46">
        <f t="shared" si="3"/>
        <v>141000</v>
      </c>
      <c r="K75" s="57"/>
      <c r="L75" s="111">
        <v>142000</v>
      </c>
      <c r="M75" s="46">
        <f t="shared" si="4"/>
        <v>142000</v>
      </c>
      <c r="N75" s="105"/>
    </row>
    <row r="76" spans="4:14" ht="42.75" customHeight="1" x14ac:dyDescent="0.25">
      <c r="D76" s="140"/>
      <c r="E76" s="141"/>
      <c r="F76" s="115"/>
      <c r="G76" s="108"/>
      <c r="H76" s="104"/>
      <c r="I76" s="117"/>
      <c r="J76" s="46">
        <f t="shared" si="3"/>
        <v>0</v>
      </c>
      <c r="K76" s="59"/>
      <c r="L76" s="113"/>
      <c r="M76" s="46">
        <f t="shared" si="4"/>
        <v>0</v>
      </c>
      <c r="N76" s="106"/>
    </row>
    <row r="77" spans="4:14" ht="54.6" customHeight="1" x14ac:dyDescent="0.25">
      <c r="D77" s="84" t="s">
        <v>174</v>
      </c>
      <c r="E77" s="100" t="s">
        <v>206</v>
      </c>
      <c r="F77" s="82">
        <v>226000</v>
      </c>
      <c r="G77" s="86">
        <f>F77+H77</f>
        <v>226000</v>
      </c>
      <c r="H77" s="83"/>
      <c r="I77" s="81"/>
      <c r="J77" s="46"/>
      <c r="K77" s="85"/>
      <c r="L77" s="80"/>
      <c r="M77" s="46"/>
      <c r="N77" s="79"/>
    </row>
    <row r="78" spans="4:14" ht="60" x14ac:dyDescent="0.25">
      <c r="D78" s="24" t="s">
        <v>114</v>
      </c>
      <c r="E78" s="100" t="s">
        <v>207</v>
      </c>
      <c r="F78" s="35">
        <v>60000</v>
      </c>
      <c r="G78" s="46">
        <f t="shared" si="1"/>
        <v>60000</v>
      </c>
      <c r="H78" s="35"/>
      <c r="I78" s="38">
        <v>61000</v>
      </c>
      <c r="J78" s="46">
        <f t="shared" si="3"/>
        <v>61000</v>
      </c>
      <c r="K78" s="54"/>
      <c r="L78" s="34">
        <v>62000</v>
      </c>
      <c r="M78" s="46">
        <f t="shared" si="4"/>
        <v>62000</v>
      </c>
      <c r="N78" s="34"/>
    </row>
    <row r="79" spans="4:14" ht="60" x14ac:dyDescent="0.25">
      <c r="D79" s="24" t="s">
        <v>115</v>
      </c>
      <c r="E79" s="100" t="s">
        <v>116</v>
      </c>
      <c r="F79" s="35">
        <v>150000</v>
      </c>
      <c r="G79" s="46">
        <f t="shared" si="1"/>
        <v>150000</v>
      </c>
      <c r="H79" s="35"/>
      <c r="I79" s="38">
        <v>51000</v>
      </c>
      <c r="J79" s="46">
        <f t="shared" si="3"/>
        <v>51000</v>
      </c>
      <c r="K79" s="54"/>
      <c r="L79" s="34">
        <v>52000</v>
      </c>
      <c r="M79" s="46">
        <f t="shared" si="4"/>
        <v>52000</v>
      </c>
      <c r="N79" s="34"/>
    </row>
    <row r="80" spans="4:14" ht="30" x14ac:dyDescent="0.25">
      <c r="D80" s="6" t="s">
        <v>74</v>
      </c>
      <c r="E80" s="100" t="s">
        <v>208</v>
      </c>
      <c r="F80" s="35">
        <f>F81</f>
        <v>1962000</v>
      </c>
      <c r="G80" s="46">
        <f t="shared" si="1"/>
        <v>2109000</v>
      </c>
      <c r="H80" s="35">
        <f>H81</f>
        <v>147000</v>
      </c>
      <c r="I80" s="35">
        <f>I81</f>
        <v>1886000</v>
      </c>
      <c r="J80" s="46">
        <f t="shared" si="3"/>
        <v>1886000</v>
      </c>
      <c r="K80" s="35"/>
      <c r="L80" s="35">
        <f>L81</f>
        <v>1909000</v>
      </c>
      <c r="M80" s="46">
        <f t="shared" si="4"/>
        <v>1909000</v>
      </c>
      <c r="N80" s="35"/>
    </row>
    <row r="81" spans="4:14" ht="45" x14ac:dyDescent="0.25">
      <c r="D81" s="6" t="s">
        <v>75</v>
      </c>
      <c r="E81" s="100" t="s">
        <v>202</v>
      </c>
      <c r="F81" s="35">
        <v>1962000</v>
      </c>
      <c r="G81" s="46">
        <f t="shared" si="1"/>
        <v>2109000</v>
      </c>
      <c r="H81" s="35">
        <v>147000</v>
      </c>
      <c r="I81" s="38">
        <v>1886000</v>
      </c>
      <c r="J81" s="46">
        <f t="shared" si="3"/>
        <v>1886000</v>
      </c>
      <c r="K81" s="54"/>
      <c r="L81" s="34">
        <v>1909000</v>
      </c>
      <c r="M81" s="46">
        <f t="shared" si="4"/>
        <v>1909000</v>
      </c>
      <c r="N81" s="34"/>
    </row>
    <row r="82" spans="4:14" x14ac:dyDescent="0.25">
      <c r="D82" s="9" t="s">
        <v>87</v>
      </c>
      <c r="E82" s="31" t="s">
        <v>88</v>
      </c>
      <c r="F82" s="94">
        <v>180000</v>
      </c>
      <c r="G82" s="46">
        <f t="shared" si="1"/>
        <v>180000</v>
      </c>
      <c r="H82" s="35"/>
      <c r="I82" s="38"/>
      <c r="J82" s="46">
        <f t="shared" si="3"/>
        <v>0</v>
      </c>
      <c r="K82" s="54"/>
      <c r="L82" s="34"/>
      <c r="M82" s="46">
        <f t="shared" si="4"/>
        <v>0</v>
      </c>
      <c r="N82" s="34"/>
    </row>
    <row r="83" spans="4:14" ht="30" x14ac:dyDescent="0.25">
      <c r="D83" s="11" t="s">
        <v>89</v>
      </c>
      <c r="E83" s="100" t="s">
        <v>90</v>
      </c>
      <c r="F83" s="35">
        <v>180000</v>
      </c>
      <c r="G83" s="46">
        <f t="shared" si="1"/>
        <v>180000</v>
      </c>
      <c r="H83" s="35"/>
      <c r="I83" s="38"/>
      <c r="J83" s="46">
        <f t="shared" si="3"/>
        <v>0</v>
      </c>
      <c r="K83" s="54"/>
      <c r="L83" s="34"/>
      <c r="M83" s="46">
        <f t="shared" si="4"/>
        <v>0</v>
      </c>
      <c r="N83" s="34"/>
    </row>
    <row r="84" spans="4:14" x14ac:dyDescent="0.25">
      <c r="D84" s="15" t="s">
        <v>133</v>
      </c>
      <c r="E84" s="31" t="s">
        <v>31</v>
      </c>
      <c r="F84" s="39">
        <f t="shared" ref="F84:N84" si="23">SUM(F85+F88+F101+F155)</f>
        <v>522076790.60000002</v>
      </c>
      <c r="G84" s="39">
        <f t="shared" si="23"/>
        <v>522029093.09000003</v>
      </c>
      <c r="H84" s="39">
        <f t="shared" si="23"/>
        <v>-47697.509999999995</v>
      </c>
      <c r="I84" s="39">
        <f t="shared" si="23"/>
        <v>422924918.38</v>
      </c>
      <c r="J84" s="39">
        <f t="shared" si="23"/>
        <v>422924918.38</v>
      </c>
      <c r="K84" s="39">
        <f t="shared" si="23"/>
        <v>0</v>
      </c>
      <c r="L84" s="39">
        <f t="shared" si="23"/>
        <v>425668232.88</v>
      </c>
      <c r="M84" s="39">
        <f t="shared" si="23"/>
        <v>425668232.88</v>
      </c>
      <c r="N84" s="39">
        <f t="shared" si="23"/>
        <v>0</v>
      </c>
    </row>
    <row r="85" spans="4:14" x14ac:dyDescent="0.25">
      <c r="D85" s="15" t="s">
        <v>134</v>
      </c>
      <c r="E85" s="31" t="s">
        <v>32</v>
      </c>
      <c r="F85" s="39">
        <f t="shared" ref="F85:N85" si="24">SUM(F86:F87)</f>
        <v>156298013.5</v>
      </c>
      <c r="G85" s="39">
        <f t="shared" si="24"/>
        <v>156298013.5</v>
      </c>
      <c r="H85" s="39">
        <f t="shared" si="24"/>
        <v>0</v>
      </c>
      <c r="I85" s="39">
        <f t="shared" si="24"/>
        <v>116956000</v>
      </c>
      <c r="J85" s="39">
        <f t="shared" si="24"/>
        <v>116956000</v>
      </c>
      <c r="K85" s="39">
        <f t="shared" si="24"/>
        <v>0</v>
      </c>
      <c r="L85" s="39">
        <f t="shared" si="24"/>
        <v>117684000</v>
      </c>
      <c r="M85" s="39">
        <f t="shared" si="24"/>
        <v>117684000</v>
      </c>
      <c r="N85" s="39">
        <f t="shared" si="24"/>
        <v>0</v>
      </c>
    </row>
    <row r="86" spans="4:14" ht="30" x14ac:dyDescent="0.25">
      <c r="D86" s="51" t="s">
        <v>135</v>
      </c>
      <c r="E86" s="28" t="s">
        <v>33</v>
      </c>
      <c r="F86" s="35">
        <v>114272000</v>
      </c>
      <c r="G86" s="62">
        <f t="shared" si="1"/>
        <v>114272000</v>
      </c>
      <c r="H86" s="35"/>
      <c r="I86" s="38">
        <v>113731000</v>
      </c>
      <c r="J86" s="62">
        <f t="shared" si="3"/>
        <v>113731000</v>
      </c>
      <c r="K86" s="54"/>
      <c r="L86" s="34">
        <v>115078000</v>
      </c>
      <c r="M86" s="62">
        <f t="shared" si="4"/>
        <v>115078000</v>
      </c>
      <c r="N86" s="34"/>
    </row>
    <row r="87" spans="4:14" ht="30" x14ac:dyDescent="0.25">
      <c r="D87" s="51" t="s">
        <v>136</v>
      </c>
      <c r="E87" s="28" t="s">
        <v>34</v>
      </c>
      <c r="F87" s="35">
        <v>42026013.5</v>
      </c>
      <c r="G87" s="62">
        <f t="shared" si="1"/>
        <v>42026013.5</v>
      </c>
      <c r="H87" s="35"/>
      <c r="I87" s="38">
        <v>3225000</v>
      </c>
      <c r="J87" s="62">
        <f t="shared" si="3"/>
        <v>3225000</v>
      </c>
      <c r="K87" s="54"/>
      <c r="L87" s="34">
        <v>2606000</v>
      </c>
      <c r="M87" s="62">
        <f t="shared" si="4"/>
        <v>2606000</v>
      </c>
      <c r="N87" s="34"/>
    </row>
    <row r="88" spans="4:14" x14ac:dyDescent="0.25">
      <c r="D88" s="5" t="s">
        <v>137</v>
      </c>
      <c r="E88" s="32" t="s">
        <v>35</v>
      </c>
      <c r="F88" s="39">
        <f>F97+F89+F92+F93+F94+F95+F90+F91+F96</f>
        <v>10475759.43</v>
      </c>
      <c r="G88" s="39">
        <f>G97+G89+G92+G93+G94+G95+G90+G91+G96</f>
        <v>10428061.92</v>
      </c>
      <c r="H88" s="39">
        <f>H97+H89+H92+H93+H94+H95+H90+H91+H96</f>
        <v>-47697.509999999995</v>
      </c>
      <c r="I88" s="39">
        <f t="shared" ref="I88:K88" si="25">I97</f>
        <v>748800</v>
      </c>
      <c r="J88" s="39">
        <f t="shared" si="25"/>
        <v>748800</v>
      </c>
      <c r="K88" s="39">
        <f t="shared" si="25"/>
        <v>0</v>
      </c>
      <c r="L88" s="39">
        <f>L97+L89</f>
        <v>2373300</v>
      </c>
      <c r="M88" s="39">
        <f>M97+M89</f>
        <v>2373300</v>
      </c>
      <c r="N88" s="39">
        <f>N97+N89</f>
        <v>0</v>
      </c>
    </row>
    <row r="89" spans="4:14" ht="45" x14ac:dyDescent="0.25">
      <c r="D89" s="77" t="s">
        <v>162</v>
      </c>
      <c r="E89" s="48" t="s">
        <v>169</v>
      </c>
      <c r="F89" s="68"/>
      <c r="G89" s="54">
        <f t="shared" ref="G89:G96" si="26">F89+H89</f>
        <v>0</v>
      </c>
      <c r="H89" s="54"/>
      <c r="I89" s="39"/>
      <c r="J89" s="46"/>
      <c r="K89" s="39"/>
      <c r="L89" s="39">
        <v>1624500</v>
      </c>
      <c r="M89" s="62">
        <f>L89+N89</f>
        <v>1624500</v>
      </c>
      <c r="N89" s="54"/>
    </row>
    <row r="90" spans="4:14" ht="60" x14ac:dyDescent="0.25">
      <c r="D90" s="77" t="s">
        <v>162</v>
      </c>
      <c r="E90" s="48" t="s">
        <v>177</v>
      </c>
      <c r="F90" s="75">
        <v>825664</v>
      </c>
      <c r="G90" s="90">
        <f t="shared" si="26"/>
        <v>755856.99</v>
      </c>
      <c r="H90" s="75">
        <v>-69807.009999999995</v>
      </c>
      <c r="I90" s="39"/>
      <c r="J90" s="46"/>
      <c r="K90" s="39"/>
      <c r="L90" s="39"/>
      <c r="M90" s="62"/>
      <c r="N90" s="75"/>
    </row>
    <row r="91" spans="4:14" ht="45" x14ac:dyDescent="0.25">
      <c r="D91" s="77" t="s">
        <v>162</v>
      </c>
      <c r="E91" s="48" t="s">
        <v>170</v>
      </c>
      <c r="F91" s="75">
        <v>903052.9</v>
      </c>
      <c r="G91" s="90">
        <f t="shared" si="26"/>
        <v>892859.4</v>
      </c>
      <c r="H91" s="75">
        <v>-10193.5</v>
      </c>
      <c r="I91" s="39"/>
      <c r="J91" s="46"/>
      <c r="K91" s="39"/>
      <c r="L91" s="39"/>
      <c r="M91" s="62"/>
      <c r="N91" s="75"/>
    </row>
    <row r="92" spans="4:14" x14ac:dyDescent="0.25">
      <c r="D92" s="71" t="s">
        <v>165</v>
      </c>
      <c r="E92" s="48" t="s">
        <v>155</v>
      </c>
      <c r="F92" s="68">
        <v>1420204.5</v>
      </c>
      <c r="G92" s="69">
        <f t="shared" si="26"/>
        <v>1420204.5</v>
      </c>
      <c r="H92" s="68"/>
      <c r="I92" s="39"/>
      <c r="J92" s="46"/>
      <c r="K92" s="39"/>
      <c r="L92" s="39"/>
      <c r="M92" s="62"/>
      <c r="N92" s="68"/>
    </row>
    <row r="93" spans="4:14" x14ac:dyDescent="0.25">
      <c r="D93" s="71" t="s">
        <v>164</v>
      </c>
      <c r="E93" s="48" t="s">
        <v>156</v>
      </c>
      <c r="F93" s="69">
        <v>173695</v>
      </c>
      <c r="G93" s="69">
        <f t="shared" si="26"/>
        <v>173695</v>
      </c>
      <c r="H93" s="69"/>
      <c r="I93" s="39"/>
      <c r="J93" s="46"/>
      <c r="K93" s="39"/>
      <c r="L93" s="39"/>
      <c r="M93" s="62"/>
      <c r="N93" s="69"/>
    </row>
    <row r="94" spans="4:14" ht="45" x14ac:dyDescent="0.25">
      <c r="D94" s="71" t="s">
        <v>163</v>
      </c>
      <c r="E94" s="48" t="s">
        <v>157</v>
      </c>
      <c r="F94" s="69">
        <v>1500000</v>
      </c>
      <c r="G94" s="69">
        <f t="shared" si="26"/>
        <v>1500000</v>
      </c>
      <c r="H94" s="69"/>
      <c r="I94" s="39"/>
      <c r="J94" s="46"/>
      <c r="K94" s="39"/>
      <c r="L94" s="39"/>
      <c r="M94" s="62"/>
      <c r="N94" s="69"/>
    </row>
    <row r="95" spans="4:14" ht="45" x14ac:dyDescent="0.25">
      <c r="D95" s="91">
        <v>2.0202250970499999E+18</v>
      </c>
      <c r="E95" s="48" t="s">
        <v>161</v>
      </c>
      <c r="F95" s="70">
        <v>2663000</v>
      </c>
      <c r="G95" s="70">
        <f t="shared" si="26"/>
        <v>2663000</v>
      </c>
      <c r="H95" s="70"/>
      <c r="I95" s="39"/>
      <c r="J95" s="46"/>
      <c r="K95" s="39"/>
      <c r="L95" s="39"/>
      <c r="M95" s="62"/>
      <c r="N95" s="70"/>
    </row>
    <row r="96" spans="4:14" ht="75" x14ac:dyDescent="0.25">
      <c r="D96" s="98"/>
      <c r="E96" s="48" t="s">
        <v>182</v>
      </c>
      <c r="F96" s="97">
        <v>2070654.03</v>
      </c>
      <c r="G96" s="97">
        <f t="shared" si="26"/>
        <v>2070654.03</v>
      </c>
      <c r="H96" s="97"/>
      <c r="I96" s="39"/>
      <c r="J96" s="46"/>
      <c r="K96" s="39"/>
      <c r="L96" s="39"/>
      <c r="M96" s="62"/>
      <c r="N96" s="97"/>
    </row>
    <row r="97" spans="4:14" ht="30.75" customHeight="1" x14ac:dyDescent="0.25">
      <c r="D97" s="5" t="s">
        <v>138</v>
      </c>
      <c r="E97" s="32" t="s">
        <v>111</v>
      </c>
      <c r="F97" s="39">
        <f>F98+F99+F100</f>
        <v>919489</v>
      </c>
      <c r="G97" s="39">
        <f t="shared" ref="G97:H97" si="27">G98+G99+G100</f>
        <v>951792</v>
      </c>
      <c r="H97" s="39">
        <f t="shared" si="27"/>
        <v>32303</v>
      </c>
      <c r="I97" s="39">
        <f t="shared" ref="I97:N97" si="28">I98</f>
        <v>748800</v>
      </c>
      <c r="J97" s="39">
        <f t="shared" si="28"/>
        <v>748800</v>
      </c>
      <c r="K97" s="39">
        <f t="shared" si="28"/>
        <v>0</v>
      </c>
      <c r="L97" s="39">
        <f t="shared" si="28"/>
        <v>748800</v>
      </c>
      <c r="M97" s="39">
        <f t="shared" si="28"/>
        <v>748800</v>
      </c>
      <c r="N97" s="39">
        <f t="shared" si="28"/>
        <v>0</v>
      </c>
    </row>
    <row r="98" spans="4:14" ht="60" x14ac:dyDescent="0.25">
      <c r="D98" s="50" t="s">
        <v>139</v>
      </c>
      <c r="E98" s="29" t="s">
        <v>121</v>
      </c>
      <c r="F98" s="35">
        <v>647100</v>
      </c>
      <c r="G98" s="62">
        <f t="shared" ref="G98:G162" si="29">F98+H98</f>
        <v>647100</v>
      </c>
      <c r="H98" s="35"/>
      <c r="I98" s="38">
        <v>748800</v>
      </c>
      <c r="J98" s="62">
        <f t="shared" ref="J98:J159" si="30">I98+K98</f>
        <v>748800</v>
      </c>
      <c r="K98" s="54"/>
      <c r="L98" s="34">
        <v>748800</v>
      </c>
      <c r="M98" s="62">
        <f t="shared" ref="M98:M159" si="31">L98+N98</f>
        <v>748800</v>
      </c>
      <c r="N98" s="34"/>
    </row>
    <row r="99" spans="4:14" ht="30" x14ac:dyDescent="0.25">
      <c r="D99" s="73" t="s">
        <v>166</v>
      </c>
      <c r="E99" s="48" t="s">
        <v>167</v>
      </c>
      <c r="F99" s="35">
        <v>129389</v>
      </c>
      <c r="G99" s="62">
        <f t="shared" si="29"/>
        <v>161692</v>
      </c>
      <c r="H99" s="35">
        <v>32303</v>
      </c>
      <c r="I99" s="72"/>
      <c r="J99" s="62"/>
      <c r="K99" s="72"/>
      <c r="L99" s="34"/>
      <c r="M99" s="62"/>
      <c r="N99" s="34"/>
    </row>
    <row r="100" spans="4:14" ht="30" x14ac:dyDescent="0.25">
      <c r="D100" s="73" t="s">
        <v>166</v>
      </c>
      <c r="E100" s="48" t="s">
        <v>168</v>
      </c>
      <c r="F100" s="35">
        <v>143000</v>
      </c>
      <c r="G100" s="62">
        <f t="shared" si="29"/>
        <v>143000</v>
      </c>
      <c r="H100" s="35"/>
      <c r="I100" s="72"/>
      <c r="J100" s="62"/>
      <c r="K100" s="72"/>
      <c r="L100" s="34"/>
      <c r="M100" s="62"/>
      <c r="N100" s="34"/>
    </row>
    <row r="101" spans="4:14" x14ac:dyDescent="0.25">
      <c r="D101" s="15" t="s">
        <v>140</v>
      </c>
      <c r="E101" s="31" t="s">
        <v>36</v>
      </c>
      <c r="F101" s="39">
        <f>F102+F103+F108+F113+F114+F119+F122+F127+F133+F136+F140+F144+F146+F150+F154</f>
        <v>310973967.68000001</v>
      </c>
      <c r="G101" s="39">
        <f>G102+G103+G108+G113+G114+G119+G122+G127+G133+G136+G140+G144+G146+G150+G154</f>
        <v>310973967.68000001</v>
      </c>
      <c r="H101" s="39">
        <f>H102+H103+H108+H113+H114+H119+H122+H127+H133+H136+H140+H144+H146+H150+H154</f>
        <v>0</v>
      </c>
      <c r="I101" s="39">
        <f t="shared" ref="I101:N101" si="32">I102+I103+I108+I113+I114+I119+I122+I127+I133+I136+I140+I144+I146+I150+I154</f>
        <v>305220118.38</v>
      </c>
      <c r="J101" s="39">
        <f t="shared" si="32"/>
        <v>305220118.38</v>
      </c>
      <c r="K101" s="39">
        <f t="shared" si="32"/>
        <v>0</v>
      </c>
      <c r="L101" s="39">
        <f t="shared" si="32"/>
        <v>305610932.88</v>
      </c>
      <c r="M101" s="39">
        <f t="shared" si="32"/>
        <v>305610932.88</v>
      </c>
      <c r="N101" s="39">
        <f t="shared" si="32"/>
        <v>0</v>
      </c>
    </row>
    <row r="102" spans="4:14" ht="90" x14ac:dyDescent="0.25">
      <c r="D102" s="51" t="s">
        <v>141</v>
      </c>
      <c r="E102" s="49" t="s">
        <v>122</v>
      </c>
      <c r="F102" s="35">
        <v>113551</v>
      </c>
      <c r="G102" s="63">
        <f t="shared" si="29"/>
        <v>113551</v>
      </c>
      <c r="H102" s="35"/>
      <c r="I102" s="38">
        <v>802</v>
      </c>
      <c r="J102" s="63">
        <f t="shared" si="30"/>
        <v>802</v>
      </c>
      <c r="K102" s="54"/>
      <c r="L102" s="34">
        <v>2084</v>
      </c>
      <c r="M102" s="63">
        <f t="shared" si="31"/>
        <v>2084</v>
      </c>
      <c r="N102" s="34"/>
    </row>
    <row r="103" spans="4:14" ht="15" customHeight="1" x14ac:dyDescent="0.25">
      <c r="D103" s="143" t="s">
        <v>142</v>
      </c>
      <c r="E103" s="125" t="s">
        <v>107</v>
      </c>
      <c r="F103" s="114">
        <v>176381257</v>
      </c>
      <c r="G103" s="118">
        <f t="shared" si="29"/>
        <v>176381257</v>
      </c>
      <c r="H103" s="103"/>
      <c r="I103" s="117">
        <v>176381257</v>
      </c>
      <c r="J103" s="118">
        <f t="shared" si="30"/>
        <v>176381257</v>
      </c>
      <c r="K103" s="57"/>
      <c r="L103" s="111">
        <v>176381257</v>
      </c>
      <c r="M103" s="118">
        <f t="shared" si="31"/>
        <v>176381257</v>
      </c>
      <c r="N103" s="105"/>
    </row>
    <row r="104" spans="4:14" x14ac:dyDescent="0.25">
      <c r="D104" s="144"/>
      <c r="E104" s="126"/>
      <c r="F104" s="116"/>
      <c r="G104" s="119"/>
      <c r="H104" s="121"/>
      <c r="I104" s="117"/>
      <c r="J104" s="119"/>
      <c r="K104" s="58"/>
      <c r="L104" s="112"/>
      <c r="M104" s="119"/>
      <c r="N104" s="145"/>
    </row>
    <row r="105" spans="4:14" ht="33.6" customHeight="1" x14ac:dyDescent="0.25">
      <c r="D105" s="144"/>
      <c r="E105" s="126"/>
      <c r="F105" s="116"/>
      <c r="G105" s="119"/>
      <c r="H105" s="121"/>
      <c r="I105" s="117"/>
      <c r="J105" s="119"/>
      <c r="K105" s="58"/>
      <c r="L105" s="112"/>
      <c r="M105" s="119"/>
      <c r="N105" s="145"/>
    </row>
    <row r="106" spans="4:14" ht="14.45" customHeight="1" x14ac:dyDescent="0.25">
      <c r="D106" s="144"/>
      <c r="E106" s="126"/>
      <c r="F106" s="116"/>
      <c r="G106" s="119"/>
      <c r="H106" s="121"/>
      <c r="I106" s="117"/>
      <c r="J106" s="119"/>
      <c r="K106" s="58"/>
      <c r="L106" s="112"/>
      <c r="M106" s="119"/>
      <c r="N106" s="145"/>
    </row>
    <row r="107" spans="4:14" x14ac:dyDescent="0.25">
      <c r="D107" s="144"/>
      <c r="E107" s="127"/>
      <c r="F107" s="115"/>
      <c r="G107" s="120"/>
      <c r="H107" s="104"/>
      <c r="I107" s="117"/>
      <c r="J107" s="120"/>
      <c r="K107" s="59"/>
      <c r="L107" s="113"/>
      <c r="M107" s="120"/>
      <c r="N107" s="106"/>
    </row>
    <row r="108" spans="4:14" ht="15" customHeight="1" x14ac:dyDescent="0.25">
      <c r="D108" s="143" t="s">
        <v>142</v>
      </c>
      <c r="E108" s="125" t="s">
        <v>123</v>
      </c>
      <c r="F108" s="114">
        <v>5856400</v>
      </c>
      <c r="G108" s="118">
        <f t="shared" si="29"/>
        <v>5856400</v>
      </c>
      <c r="H108" s="103"/>
      <c r="I108" s="117">
        <v>5876400</v>
      </c>
      <c r="J108" s="118">
        <f t="shared" si="30"/>
        <v>5876400</v>
      </c>
      <c r="K108" s="57"/>
      <c r="L108" s="111">
        <v>5876400</v>
      </c>
      <c r="M108" s="118">
        <f t="shared" si="31"/>
        <v>5876400</v>
      </c>
      <c r="N108" s="105"/>
    </row>
    <row r="109" spans="4:14" x14ac:dyDescent="0.25">
      <c r="D109" s="144"/>
      <c r="E109" s="126"/>
      <c r="F109" s="116"/>
      <c r="G109" s="119"/>
      <c r="H109" s="121"/>
      <c r="I109" s="117"/>
      <c r="J109" s="119"/>
      <c r="K109" s="58"/>
      <c r="L109" s="112"/>
      <c r="M109" s="119"/>
      <c r="N109" s="145"/>
    </row>
    <row r="110" spans="4:14" x14ac:dyDescent="0.25">
      <c r="D110" s="144"/>
      <c r="E110" s="126"/>
      <c r="F110" s="116"/>
      <c r="G110" s="119"/>
      <c r="H110" s="121"/>
      <c r="I110" s="117"/>
      <c r="J110" s="119"/>
      <c r="K110" s="58"/>
      <c r="L110" s="112"/>
      <c r="M110" s="119"/>
      <c r="N110" s="145"/>
    </row>
    <row r="111" spans="4:14" x14ac:dyDescent="0.25">
      <c r="D111" s="144"/>
      <c r="E111" s="126"/>
      <c r="F111" s="116"/>
      <c r="G111" s="119"/>
      <c r="H111" s="121"/>
      <c r="I111" s="117"/>
      <c r="J111" s="119"/>
      <c r="K111" s="58"/>
      <c r="L111" s="112"/>
      <c r="M111" s="119"/>
      <c r="N111" s="145"/>
    </row>
    <row r="112" spans="4:14" ht="14.45" customHeight="1" x14ac:dyDescent="0.25">
      <c r="D112" s="144"/>
      <c r="E112" s="127"/>
      <c r="F112" s="115"/>
      <c r="G112" s="120"/>
      <c r="H112" s="104"/>
      <c r="I112" s="117"/>
      <c r="J112" s="120"/>
      <c r="K112" s="59"/>
      <c r="L112" s="113"/>
      <c r="M112" s="120"/>
      <c r="N112" s="106"/>
    </row>
    <row r="113" spans="4:14" ht="120" x14ac:dyDescent="0.25">
      <c r="D113" s="51" t="s">
        <v>142</v>
      </c>
      <c r="E113" s="49" t="s">
        <v>124</v>
      </c>
      <c r="F113" s="35">
        <v>1094756</v>
      </c>
      <c r="G113" s="63">
        <f t="shared" si="29"/>
        <v>1094756</v>
      </c>
      <c r="H113" s="35"/>
      <c r="I113" s="38">
        <v>1094756</v>
      </c>
      <c r="J113" s="63">
        <f t="shared" si="30"/>
        <v>1094756</v>
      </c>
      <c r="K113" s="54"/>
      <c r="L113" s="34">
        <v>1094756</v>
      </c>
      <c r="M113" s="63">
        <f t="shared" si="31"/>
        <v>1094756</v>
      </c>
      <c r="N113" s="34"/>
    </row>
    <row r="114" spans="4:14" ht="15" customHeight="1" x14ac:dyDescent="0.25">
      <c r="D114" s="143" t="s">
        <v>142</v>
      </c>
      <c r="E114" s="122" t="s">
        <v>125</v>
      </c>
      <c r="F114" s="114">
        <v>26758200</v>
      </c>
      <c r="G114" s="118">
        <f t="shared" si="29"/>
        <v>26758200</v>
      </c>
      <c r="H114" s="103"/>
      <c r="I114" s="128">
        <v>28963700</v>
      </c>
      <c r="J114" s="118">
        <f t="shared" si="30"/>
        <v>28963700</v>
      </c>
      <c r="K114" s="57"/>
      <c r="L114" s="111">
        <v>29327000</v>
      </c>
      <c r="M114" s="118">
        <f t="shared" si="31"/>
        <v>29327000</v>
      </c>
      <c r="N114" s="105"/>
    </row>
    <row r="115" spans="4:14" x14ac:dyDescent="0.25">
      <c r="D115" s="144"/>
      <c r="E115" s="123"/>
      <c r="F115" s="116"/>
      <c r="G115" s="119"/>
      <c r="H115" s="121"/>
      <c r="I115" s="129"/>
      <c r="J115" s="119"/>
      <c r="K115" s="58"/>
      <c r="L115" s="112"/>
      <c r="M115" s="119"/>
      <c r="N115" s="145"/>
    </row>
    <row r="116" spans="4:14" x14ac:dyDescent="0.25">
      <c r="D116" s="144"/>
      <c r="E116" s="123"/>
      <c r="F116" s="116"/>
      <c r="G116" s="119"/>
      <c r="H116" s="121"/>
      <c r="I116" s="129"/>
      <c r="J116" s="119"/>
      <c r="K116" s="58"/>
      <c r="L116" s="112"/>
      <c r="M116" s="119"/>
      <c r="N116" s="145"/>
    </row>
    <row r="117" spans="4:14" ht="14.45" customHeight="1" x14ac:dyDescent="0.25">
      <c r="D117" s="144"/>
      <c r="E117" s="123"/>
      <c r="F117" s="116"/>
      <c r="G117" s="119"/>
      <c r="H117" s="121"/>
      <c r="I117" s="129"/>
      <c r="J117" s="119"/>
      <c r="K117" s="58"/>
      <c r="L117" s="112"/>
      <c r="M117" s="119"/>
      <c r="N117" s="145"/>
    </row>
    <row r="118" spans="4:14" ht="50.25" customHeight="1" x14ac:dyDescent="0.25">
      <c r="D118" s="144"/>
      <c r="E118" s="124"/>
      <c r="F118" s="115"/>
      <c r="G118" s="120"/>
      <c r="H118" s="104"/>
      <c r="I118" s="130"/>
      <c r="J118" s="120"/>
      <c r="K118" s="59"/>
      <c r="L118" s="113"/>
      <c r="M118" s="120"/>
      <c r="N118" s="106"/>
    </row>
    <row r="119" spans="4:14" ht="15" customHeight="1" x14ac:dyDescent="0.25">
      <c r="D119" s="143" t="s">
        <v>142</v>
      </c>
      <c r="E119" s="122" t="s">
        <v>106</v>
      </c>
      <c r="F119" s="114">
        <v>81234985</v>
      </c>
      <c r="G119" s="118">
        <f t="shared" si="29"/>
        <v>81234985</v>
      </c>
      <c r="H119" s="103"/>
      <c r="I119" s="117">
        <v>81234985</v>
      </c>
      <c r="J119" s="118">
        <f t="shared" si="30"/>
        <v>81234985</v>
      </c>
      <c r="K119" s="57"/>
      <c r="L119" s="111">
        <v>81234985</v>
      </c>
      <c r="M119" s="118">
        <f t="shared" si="31"/>
        <v>81234985</v>
      </c>
      <c r="N119" s="105"/>
    </row>
    <row r="120" spans="4:14" ht="14.45" customHeight="1" x14ac:dyDescent="0.25">
      <c r="D120" s="144"/>
      <c r="E120" s="123"/>
      <c r="F120" s="116"/>
      <c r="G120" s="119"/>
      <c r="H120" s="121"/>
      <c r="I120" s="117"/>
      <c r="J120" s="119"/>
      <c r="K120" s="58"/>
      <c r="L120" s="112"/>
      <c r="M120" s="119"/>
      <c r="N120" s="145"/>
    </row>
    <row r="121" spans="4:14" ht="33.75" customHeight="1" x14ac:dyDescent="0.25">
      <c r="D121" s="144"/>
      <c r="E121" s="124"/>
      <c r="F121" s="115"/>
      <c r="G121" s="120"/>
      <c r="H121" s="104"/>
      <c r="I121" s="117"/>
      <c r="J121" s="120"/>
      <c r="K121" s="59"/>
      <c r="L121" s="113"/>
      <c r="M121" s="120"/>
      <c r="N121" s="106"/>
    </row>
    <row r="122" spans="4:14" ht="15" customHeight="1" x14ac:dyDescent="0.25">
      <c r="D122" s="143" t="s">
        <v>142</v>
      </c>
      <c r="E122" s="125" t="s">
        <v>37</v>
      </c>
      <c r="F122" s="114">
        <v>1538000</v>
      </c>
      <c r="G122" s="118">
        <f t="shared" si="29"/>
        <v>1538000</v>
      </c>
      <c r="H122" s="103"/>
      <c r="I122" s="117">
        <v>1538000</v>
      </c>
      <c r="J122" s="118">
        <f t="shared" si="30"/>
        <v>1538000</v>
      </c>
      <c r="K122" s="57"/>
      <c r="L122" s="111">
        <v>1538000</v>
      </c>
      <c r="M122" s="118">
        <f t="shared" si="31"/>
        <v>1538000</v>
      </c>
      <c r="N122" s="105"/>
    </row>
    <row r="123" spans="4:14" x14ac:dyDescent="0.25">
      <c r="D123" s="144"/>
      <c r="E123" s="126"/>
      <c r="F123" s="116"/>
      <c r="G123" s="119"/>
      <c r="H123" s="121"/>
      <c r="I123" s="117"/>
      <c r="J123" s="119"/>
      <c r="K123" s="58"/>
      <c r="L123" s="112"/>
      <c r="M123" s="119"/>
      <c r="N123" s="145"/>
    </row>
    <row r="124" spans="4:14" x14ac:dyDescent="0.25">
      <c r="D124" s="144"/>
      <c r="E124" s="126"/>
      <c r="F124" s="116"/>
      <c r="G124" s="119"/>
      <c r="H124" s="121"/>
      <c r="I124" s="117"/>
      <c r="J124" s="119"/>
      <c r="K124" s="58"/>
      <c r="L124" s="112"/>
      <c r="M124" s="119"/>
      <c r="N124" s="145"/>
    </row>
    <row r="125" spans="4:14" ht="14.45" customHeight="1" x14ac:dyDescent="0.25">
      <c r="D125" s="144"/>
      <c r="E125" s="126"/>
      <c r="F125" s="116"/>
      <c r="G125" s="119"/>
      <c r="H125" s="121"/>
      <c r="I125" s="117"/>
      <c r="J125" s="119"/>
      <c r="K125" s="58"/>
      <c r="L125" s="112"/>
      <c r="M125" s="119"/>
      <c r="N125" s="145"/>
    </row>
    <row r="126" spans="4:14" x14ac:dyDescent="0.25">
      <c r="D126" s="144"/>
      <c r="E126" s="127"/>
      <c r="F126" s="115"/>
      <c r="G126" s="120"/>
      <c r="H126" s="104"/>
      <c r="I126" s="117"/>
      <c r="J126" s="120"/>
      <c r="K126" s="59"/>
      <c r="L126" s="113"/>
      <c r="M126" s="120"/>
      <c r="N126" s="106"/>
    </row>
    <row r="127" spans="4:14" ht="15" customHeight="1" x14ac:dyDescent="0.25">
      <c r="D127" s="143" t="s">
        <v>142</v>
      </c>
      <c r="E127" s="125" t="s">
        <v>126</v>
      </c>
      <c r="F127" s="114">
        <v>104940</v>
      </c>
      <c r="G127" s="118">
        <f t="shared" si="29"/>
        <v>104940</v>
      </c>
      <c r="H127" s="103"/>
      <c r="I127" s="117">
        <v>111300</v>
      </c>
      <c r="J127" s="118">
        <f t="shared" si="30"/>
        <v>111300</v>
      </c>
      <c r="K127" s="57"/>
      <c r="L127" s="111">
        <v>111300</v>
      </c>
      <c r="M127" s="118">
        <f t="shared" si="31"/>
        <v>111300</v>
      </c>
      <c r="N127" s="105"/>
    </row>
    <row r="128" spans="4:14" x14ac:dyDescent="0.25">
      <c r="D128" s="144"/>
      <c r="E128" s="126"/>
      <c r="F128" s="116"/>
      <c r="G128" s="119"/>
      <c r="H128" s="121"/>
      <c r="I128" s="117"/>
      <c r="J128" s="119"/>
      <c r="K128" s="58"/>
      <c r="L128" s="112"/>
      <c r="M128" s="119"/>
      <c r="N128" s="145"/>
    </row>
    <row r="129" spans="4:14" x14ac:dyDescent="0.25">
      <c r="D129" s="144"/>
      <c r="E129" s="126"/>
      <c r="F129" s="116"/>
      <c r="G129" s="119"/>
      <c r="H129" s="121"/>
      <c r="I129" s="117"/>
      <c r="J129" s="119"/>
      <c r="K129" s="58"/>
      <c r="L129" s="112"/>
      <c r="M129" s="119"/>
      <c r="N129" s="145"/>
    </row>
    <row r="130" spans="4:14" x14ac:dyDescent="0.25">
      <c r="D130" s="144"/>
      <c r="E130" s="126"/>
      <c r="F130" s="116"/>
      <c r="G130" s="119"/>
      <c r="H130" s="121"/>
      <c r="I130" s="117"/>
      <c r="J130" s="119"/>
      <c r="K130" s="58"/>
      <c r="L130" s="112"/>
      <c r="M130" s="119"/>
      <c r="N130" s="145"/>
    </row>
    <row r="131" spans="4:14" ht="14.45" customHeight="1" x14ac:dyDescent="0.25">
      <c r="D131" s="144"/>
      <c r="E131" s="126"/>
      <c r="F131" s="116"/>
      <c r="G131" s="119"/>
      <c r="H131" s="121"/>
      <c r="I131" s="117"/>
      <c r="J131" s="119"/>
      <c r="K131" s="58"/>
      <c r="L131" s="112"/>
      <c r="M131" s="119"/>
      <c r="N131" s="145"/>
    </row>
    <row r="132" spans="4:14" x14ac:dyDescent="0.25">
      <c r="D132" s="144"/>
      <c r="E132" s="127"/>
      <c r="F132" s="115"/>
      <c r="G132" s="120"/>
      <c r="H132" s="104"/>
      <c r="I132" s="117"/>
      <c r="J132" s="120"/>
      <c r="K132" s="59"/>
      <c r="L132" s="113"/>
      <c r="M132" s="120"/>
      <c r="N132" s="106"/>
    </row>
    <row r="133" spans="4:14" ht="15" customHeight="1" x14ac:dyDescent="0.25">
      <c r="D133" s="133" t="s">
        <v>142</v>
      </c>
      <c r="E133" s="125" t="s">
        <v>38</v>
      </c>
      <c r="F133" s="114"/>
      <c r="G133" s="118">
        <f t="shared" si="29"/>
        <v>0</v>
      </c>
      <c r="H133" s="103"/>
      <c r="I133" s="117">
        <v>21000</v>
      </c>
      <c r="J133" s="118">
        <f t="shared" si="30"/>
        <v>21000</v>
      </c>
      <c r="K133" s="57"/>
      <c r="L133" s="111">
        <v>21000</v>
      </c>
      <c r="M133" s="118">
        <f t="shared" si="31"/>
        <v>21000</v>
      </c>
      <c r="N133" s="105"/>
    </row>
    <row r="134" spans="4:14" ht="14.45" customHeight="1" x14ac:dyDescent="0.25">
      <c r="D134" s="134"/>
      <c r="E134" s="126"/>
      <c r="F134" s="116"/>
      <c r="G134" s="119"/>
      <c r="H134" s="121"/>
      <c r="I134" s="117"/>
      <c r="J134" s="119"/>
      <c r="K134" s="58"/>
      <c r="L134" s="112"/>
      <c r="M134" s="119"/>
      <c r="N134" s="145"/>
    </row>
    <row r="135" spans="4:14" x14ac:dyDescent="0.25">
      <c r="D135" s="135"/>
      <c r="E135" s="127"/>
      <c r="F135" s="115"/>
      <c r="G135" s="120"/>
      <c r="H135" s="104"/>
      <c r="I135" s="117"/>
      <c r="J135" s="120"/>
      <c r="K135" s="59"/>
      <c r="L135" s="113"/>
      <c r="M135" s="120"/>
      <c r="N135" s="106"/>
    </row>
    <row r="136" spans="4:14" ht="15" customHeight="1" x14ac:dyDescent="0.25">
      <c r="D136" s="131" t="s">
        <v>143</v>
      </c>
      <c r="E136" s="122" t="s">
        <v>127</v>
      </c>
      <c r="F136" s="114">
        <v>1528015</v>
      </c>
      <c r="G136" s="118">
        <f t="shared" si="29"/>
        <v>1528015</v>
      </c>
      <c r="H136" s="103"/>
      <c r="I136" s="117">
        <v>1358241</v>
      </c>
      <c r="J136" s="118">
        <f t="shared" si="30"/>
        <v>1358241</v>
      </c>
      <c r="K136" s="57"/>
      <c r="L136" s="111">
        <v>1407066</v>
      </c>
      <c r="M136" s="118">
        <f t="shared" si="31"/>
        <v>1407066</v>
      </c>
      <c r="N136" s="105"/>
    </row>
    <row r="137" spans="4:14" ht="37.15" customHeight="1" x14ac:dyDescent="0.25">
      <c r="D137" s="132"/>
      <c r="E137" s="123"/>
      <c r="F137" s="116"/>
      <c r="G137" s="119"/>
      <c r="H137" s="121"/>
      <c r="I137" s="117"/>
      <c r="J137" s="119"/>
      <c r="K137" s="58"/>
      <c r="L137" s="112"/>
      <c r="M137" s="119"/>
      <c r="N137" s="145"/>
    </row>
    <row r="138" spans="4:14" ht="14.45" customHeight="1" x14ac:dyDescent="0.25">
      <c r="D138" s="132"/>
      <c r="E138" s="123"/>
      <c r="F138" s="116"/>
      <c r="G138" s="120"/>
      <c r="H138" s="121"/>
      <c r="I138" s="117"/>
      <c r="J138" s="120"/>
      <c r="K138" s="58"/>
      <c r="L138" s="112"/>
      <c r="M138" s="120"/>
      <c r="N138" s="106"/>
    </row>
    <row r="139" spans="4:14" ht="15" hidden="1" customHeight="1" x14ac:dyDescent="0.3">
      <c r="D139" s="132"/>
      <c r="E139" s="124"/>
      <c r="F139" s="115"/>
      <c r="G139" s="63">
        <f t="shared" si="29"/>
        <v>0</v>
      </c>
      <c r="H139" s="53"/>
      <c r="I139" s="117"/>
      <c r="J139" s="63">
        <f t="shared" si="30"/>
        <v>0</v>
      </c>
      <c r="K139" s="59"/>
      <c r="L139" s="113"/>
      <c r="M139" s="63">
        <f t="shared" si="31"/>
        <v>0</v>
      </c>
      <c r="N139" s="34"/>
    </row>
    <row r="140" spans="4:14" x14ac:dyDescent="0.25">
      <c r="D140" s="131" t="s">
        <v>144</v>
      </c>
      <c r="E140" s="122" t="s">
        <v>128</v>
      </c>
      <c r="F140" s="114">
        <v>502772.7</v>
      </c>
      <c r="G140" s="118">
        <f t="shared" si="29"/>
        <v>502772.7</v>
      </c>
      <c r="H140" s="103"/>
      <c r="I140" s="117">
        <v>353010.4</v>
      </c>
      <c r="J140" s="118">
        <f t="shared" si="30"/>
        <v>353010.4</v>
      </c>
      <c r="K140" s="57"/>
      <c r="L140" s="111">
        <v>330417.90000000002</v>
      </c>
      <c r="M140" s="118">
        <f t="shared" si="31"/>
        <v>330417.90000000002</v>
      </c>
      <c r="N140" s="105"/>
    </row>
    <row r="141" spans="4:14" x14ac:dyDescent="0.25">
      <c r="D141" s="132"/>
      <c r="E141" s="123"/>
      <c r="F141" s="116"/>
      <c r="G141" s="119"/>
      <c r="H141" s="121"/>
      <c r="I141" s="117"/>
      <c r="J141" s="119"/>
      <c r="K141" s="58"/>
      <c r="L141" s="112"/>
      <c r="M141" s="119"/>
      <c r="N141" s="145"/>
    </row>
    <row r="142" spans="4:14" ht="14.45" customHeight="1" x14ac:dyDescent="0.25">
      <c r="D142" s="132"/>
      <c r="E142" s="123"/>
      <c r="F142" s="116"/>
      <c r="G142" s="119"/>
      <c r="H142" s="121"/>
      <c r="I142" s="117"/>
      <c r="J142" s="119"/>
      <c r="K142" s="58"/>
      <c r="L142" s="112"/>
      <c r="M142" s="119"/>
      <c r="N142" s="145"/>
    </row>
    <row r="143" spans="4:14" ht="21.6" customHeight="1" x14ac:dyDescent="0.25">
      <c r="D143" s="132"/>
      <c r="E143" s="124"/>
      <c r="F143" s="115"/>
      <c r="G143" s="120"/>
      <c r="H143" s="104"/>
      <c r="I143" s="117"/>
      <c r="J143" s="120"/>
      <c r="K143" s="59"/>
      <c r="L143" s="113"/>
      <c r="M143" s="120"/>
      <c r="N143" s="106"/>
    </row>
    <row r="144" spans="4:14" ht="15" customHeight="1" x14ac:dyDescent="0.25">
      <c r="D144" s="131" t="s">
        <v>145</v>
      </c>
      <c r="E144" s="122" t="s">
        <v>129</v>
      </c>
      <c r="F144" s="114">
        <v>3246029</v>
      </c>
      <c r="G144" s="118">
        <f t="shared" si="29"/>
        <v>3246029</v>
      </c>
      <c r="H144" s="103"/>
      <c r="I144" s="117">
        <v>3246029</v>
      </c>
      <c r="J144" s="118">
        <f t="shared" si="30"/>
        <v>3246029</v>
      </c>
      <c r="K144" s="57"/>
      <c r="L144" s="111">
        <v>3246029</v>
      </c>
      <c r="M144" s="118">
        <f t="shared" si="31"/>
        <v>3246029</v>
      </c>
      <c r="N144" s="105"/>
    </row>
    <row r="145" spans="4:14" ht="61.5" customHeight="1" x14ac:dyDescent="0.25">
      <c r="D145" s="132"/>
      <c r="E145" s="124"/>
      <c r="F145" s="115"/>
      <c r="G145" s="120"/>
      <c r="H145" s="104"/>
      <c r="I145" s="117"/>
      <c r="J145" s="120"/>
      <c r="K145" s="59"/>
      <c r="L145" s="113"/>
      <c r="M145" s="120"/>
      <c r="N145" s="106"/>
    </row>
    <row r="146" spans="4:14" ht="15" customHeight="1" x14ac:dyDescent="0.25">
      <c r="D146" s="131" t="s">
        <v>146</v>
      </c>
      <c r="E146" s="122" t="s">
        <v>39</v>
      </c>
      <c r="F146" s="114">
        <v>12308439</v>
      </c>
      <c r="G146" s="118">
        <f t="shared" si="29"/>
        <v>12308439</v>
      </c>
      <c r="H146" s="103"/>
      <c r="I146" s="117">
        <v>4734015</v>
      </c>
      <c r="J146" s="118">
        <f t="shared" si="30"/>
        <v>4734015</v>
      </c>
      <c r="K146" s="57"/>
      <c r="L146" s="111">
        <v>4734015</v>
      </c>
      <c r="M146" s="118">
        <f t="shared" si="31"/>
        <v>4734015</v>
      </c>
      <c r="N146" s="105"/>
    </row>
    <row r="147" spans="4:14" x14ac:dyDescent="0.25">
      <c r="D147" s="132"/>
      <c r="E147" s="123"/>
      <c r="F147" s="116"/>
      <c r="G147" s="119"/>
      <c r="H147" s="121"/>
      <c r="I147" s="117"/>
      <c r="J147" s="119"/>
      <c r="K147" s="58"/>
      <c r="L147" s="112"/>
      <c r="M147" s="119"/>
      <c r="N147" s="145"/>
    </row>
    <row r="148" spans="4:14" ht="14.45" customHeight="1" x14ac:dyDescent="0.25">
      <c r="D148" s="132"/>
      <c r="E148" s="123"/>
      <c r="F148" s="116"/>
      <c r="G148" s="119"/>
      <c r="H148" s="121"/>
      <c r="I148" s="117"/>
      <c r="J148" s="119"/>
      <c r="K148" s="58"/>
      <c r="L148" s="112"/>
      <c r="M148" s="119"/>
      <c r="N148" s="145"/>
    </row>
    <row r="149" spans="4:14" x14ac:dyDescent="0.25">
      <c r="D149" s="132"/>
      <c r="E149" s="124"/>
      <c r="F149" s="115"/>
      <c r="G149" s="120"/>
      <c r="H149" s="104"/>
      <c r="I149" s="117"/>
      <c r="J149" s="120"/>
      <c r="K149" s="59"/>
      <c r="L149" s="113"/>
      <c r="M149" s="120"/>
      <c r="N149" s="106"/>
    </row>
    <row r="150" spans="4:14" ht="15" customHeight="1" x14ac:dyDescent="0.25">
      <c r="D150" s="131" t="s">
        <v>142</v>
      </c>
      <c r="E150" s="122" t="s">
        <v>108</v>
      </c>
      <c r="F150" s="114">
        <v>234462</v>
      </c>
      <c r="G150" s="118">
        <f t="shared" si="29"/>
        <v>234462</v>
      </c>
      <c r="H150" s="103"/>
      <c r="I150" s="117">
        <v>234462</v>
      </c>
      <c r="J150" s="118">
        <f t="shared" si="30"/>
        <v>234462</v>
      </c>
      <c r="K150" s="57"/>
      <c r="L150" s="111">
        <v>234462</v>
      </c>
      <c r="M150" s="118">
        <f t="shared" si="31"/>
        <v>234462</v>
      </c>
      <c r="N150" s="105"/>
    </row>
    <row r="151" spans="4:14" x14ac:dyDescent="0.25">
      <c r="D151" s="132"/>
      <c r="E151" s="123"/>
      <c r="F151" s="116"/>
      <c r="G151" s="119"/>
      <c r="H151" s="121"/>
      <c r="I151" s="117"/>
      <c r="J151" s="119"/>
      <c r="K151" s="58"/>
      <c r="L151" s="112"/>
      <c r="M151" s="119"/>
      <c r="N151" s="145"/>
    </row>
    <row r="152" spans="4:14" x14ac:dyDescent="0.25">
      <c r="D152" s="132"/>
      <c r="E152" s="123"/>
      <c r="F152" s="116"/>
      <c r="G152" s="119"/>
      <c r="H152" s="121"/>
      <c r="I152" s="117"/>
      <c r="J152" s="119"/>
      <c r="K152" s="58"/>
      <c r="L152" s="112"/>
      <c r="M152" s="119"/>
      <c r="N152" s="145"/>
    </row>
    <row r="153" spans="4:14" x14ac:dyDescent="0.25">
      <c r="D153" s="132"/>
      <c r="E153" s="124"/>
      <c r="F153" s="115"/>
      <c r="G153" s="120"/>
      <c r="H153" s="104"/>
      <c r="I153" s="117"/>
      <c r="J153" s="120"/>
      <c r="K153" s="59"/>
      <c r="L153" s="113"/>
      <c r="M153" s="120"/>
      <c r="N153" s="106"/>
    </row>
    <row r="154" spans="4:14" ht="150" x14ac:dyDescent="0.25">
      <c r="D154" s="50" t="s">
        <v>142</v>
      </c>
      <c r="E154" s="48" t="s">
        <v>91</v>
      </c>
      <c r="F154" s="35">
        <v>72160.98</v>
      </c>
      <c r="G154" s="63">
        <f t="shared" si="29"/>
        <v>72160.98</v>
      </c>
      <c r="H154" s="35"/>
      <c r="I154" s="38">
        <v>72160.98</v>
      </c>
      <c r="J154" s="63">
        <f t="shared" si="30"/>
        <v>72160.98</v>
      </c>
      <c r="K154" s="54"/>
      <c r="L154" s="34">
        <v>72160.98</v>
      </c>
      <c r="M154" s="63">
        <f t="shared" si="31"/>
        <v>72160.98</v>
      </c>
      <c r="N154" s="34"/>
    </row>
    <row r="155" spans="4:14" x14ac:dyDescent="0.25">
      <c r="D155" s="15" t="s">
        <v>183</v>
      </c>
      <c r="E155" s="31" t="s">
        <v>40</v>
      </c>
      <c r="F155" s="33">
        <f>F156+F161</f>
        <v>44329049.990000002</v>
      </c>
      <c r="G155" s="33">
        <f t="shared" ref="G155:H155" si="33">G156+G161</f>
        <v>44329049.990000002</v>
      </c>
      <c r="H155" s="33">
        <f t="shared" si="33"/>
        <v>0</v>
      </c>
      <c r="I155" s="33">
        <f t="shared" ref="I155:L155" si="34">I156</f>
        <v>0</v>
      </c>
      <c r="J155" s="46">
        <f t="shared" si="30"/>
        <v>0</v>
      </c>
      <c r="K155" s="33"/>
      <c r="L155" s="33">
        <f t="shared" si="34"/>
        <v>0</v>
      </c>
      <c r="M155" s="46">
        <f t="shared" si="31"/>
        <v>0</v>
      </c>
      <c r="N155" s="33"/>
    </row>
    <row r="156" spans="4:14" ht="75" x14ac:dyDescent="0.25">
      <c r="D156" s="51" t="s">
        <v>147</v>
      </c>
      <c r="E156" s="28" t="s">
        <v>41</v>
      </c>
      <c r="F156" s="93">
        <f>F157+F158+F159+F160</f>
        <v>6329050</v>
      </c>
      <c r="G156" s="89">
        <f>G157+G158+G159+G160</f>
        <v>6329050</v>
      </c>
      <c r="H156" s="93">
        <f>H157+H158+H159+H160</f>
        <v>0</v>
      </c>
      <c r="I156" s="36">
        <f>I159+I157</f>
        <v>0</v>
      </c>
      <c r="J156" s="46">
        <f t="shared" si="30"/>
        <v>0</v>
      </c>
      <c r="K156" s="52"/>
      <c r="L156" s="36">
        <f>L159+L157</f>
        <v>0</v>
      </c>
      <c r="M156" s="46">
        <f t="shared" si="31"/>
        <v>0</v>
      </c>
      <c r="N156" s="52"/>
    </row>
    <row r="157" spans="4:14" ht="90" customHeight="1" x14ac:dyDescent="0.25">
      <c r="D157" s="99" t="s">
        <v>184</v>
      </c>
      <c r="E157" s="41" t="s">
        <v>131</v>
      </c>
      <c r="F157" s="35">
        <v>1430000</v>
      </c>
      <c r="G157" s="62">
        <f t="shared" si="29"/>
        <v>1430000</v>
      </c>
      <c r="H157" s="35"/>
      <c r="I157" s="36"/>
      <c r="J157" s="46">
        <f t="shared" si="30"/>
        <v>0</v>
      </c>
      <c r="K157" s="52"/>
      <c r="L157" s="34"/>
      <c r="M157" s="46">
        <f t="shared" si="31"/>
        <v>0</v>
      </c>
      <c r="N157" s="34"/>
    </row>
    <row r="158" spans="4:14" ht="87" customHeight="1" x14ac:dyDescent="0.25">
      <c r="D158" s="99" t="s">
        <v>184</v>
      </c>
      <c r="E158" s="44" t="s">
        <v>130</v>
      </c>
      <c r="F158" s="35">
        <v>4762000</v>
      </c>
      <c r="G158" s="62">
        <f t="shared" si="29"/>
        <v>4762000</v>
      </c>
      <c r="H158" s="35"/>
      <c r="I158" s="42"/>
      <c r="J158" s="46">
        <f t="shared" si="30"/>
        <v>0</v>
      </c>
      <c r="K158" s="52"/>
      <c r="L158" s="34"/>
      <c r="M158" s="46">
        <f t="shared" si="31"/>
        <v>0</v>
      </c>
      <c r="N158" s="34"/>
    </row>
    <row r="159" spans="4:14" ht="45" x14ac:dyDescent="0.25">
      <c r="D159" s="99" t="s">
        <v>147</v>
      </c>
      <c r="E159" s="28" t="s">
        <v>101</v>
      </c>
      <c r="F159" s="35">
        <v>113970</v>
      </c>
      <c r="G159" s="62">
        <f t="shared" si="29"/>
        <v>113970</v>
      </c>
      <c r="H159" s="35"/>
      <c r="I159" s="36"/>
      <c r="J159" s="46">
        <f t="shared" si="30"/>
        <v>0</v>
      </c>
      <c r="K159" s="52"/>
      <c r="L159" s="34"/>
      <c r="M159" s="46">
        <f t="shared" si="31"/>
        <v>0</v>
      </c>
      <c r="N159" s="34"/>
    </row>
    <row r="160" spans="4:14" ht="64.5" customHeight="1" x14ac:dyDescent="0.25">
      <c r="D160" s="99" t="s">
        <v>147</v>
      </c>
      <c r="E160" s="92" t="s">
        <v>180</v>
      </c>
      <c r="F160" s="35">
        <v>23080</v>
      </c>
      <c r="G160" s="62">
        <f t="shared" si="29"/>
        <v>23080</v>
      </c>
      <c r="H160" s="35"/>
      <c r="I160" s="93"/>
      <c r="J160" s="46"/>
      <c r="K160" s="93"/>
      <c r="L160" s="34"/>
      <c r="M160" s="46"/>
      <c r="N160" s="34"/>
    </row>
    <row r="161" spans="4:15" ht="75" x14ac:dyDescent="0.25">
      <c r="D161" s="76" t="s">
        <v>171</v>
      </c>
      <c r="E161" s="74" t="s">
        <v>172</v>
      </c>
      <c r="F161" s="35">
        <v>37999999.990000002</v>
      </c>
      <c r="G161" s="62">
        <f t="shared" si="29"/>
        <v>37999999.990000002</v>
      </c>
      <c r="H161" s="35"/>
      <c r="I161" s="78"/>
      <c r="J161" s="46"/>
      <c r="K161" s="78"/>
      <c r="L161" s="34"/>
      <c r="M161" s="46"/>
      <c r="N161" s="34"/>
    </row>
    <row r="162" spans="4:15" ht="60" x14ac:dyDescent="0.25">
      <c r="D162" s="66" t="s">
        <v>153</v>
      </c>
      <c r="E162" s="64" t="s">
        <v>154</v>
      </c>
      <c r="F162" s="35">
        <v>36149.69</v>
      </c>
      <c r="G162" s="62">
        <f t="shared" si="29"/>
        <v>36149.69</v>
      </c>
      <c r="H162" s="35"/>
      <c r="I162" s="65"/>
      <c r="J162" s="46"/>
      <c r="K162" s="65"/>
      <c r="L162" s="34"/>
      <c r="M162" s="46"/>
      <c r="N162" s="34"/>
    </row>
    <row r="163" spans="4:15" x14ac:dyDescent="0.25">
      <c r="D163" s="14"/>
      <c r="E163" s="32" t="s">
        <v>42</v>
      </c>
      <c r="F163" s="25">
        <f>SUM(F16+F84+F162)</f>
        <v>668636549.29000008</v>
      </c>
      <c r="G163" s="25">
        <f>SUM(G16+G84+G162)</f>
        <v>670016964.78000009</v>
      </c>
      <c r="H163" s="25">
        <f>SUM(H16+H84+H162)</f>
        <v>1380415.49</v>
      </c>
      <c r="I163" s="25">
        <f t="shared" ref="I163:N163" si="35">SUM(I16+I84)</f>
        <v>557279182.38</v>
      </c>
      <c r="J163" s="25">
        <f t="shared" si="35"/>
        <v>557279182.38</v>
      </c>
      <c r="K163" s="25">
        <f t="shared" si="35"/>
        <v>0</v>
      </c>
      <c r="L163" s="25">
        <f t="shared" si="35"/>
        <v>565793232.88</v>
      </c>
      <c r="M163" s="25">
        <f t="shared" si="35"/>
        <v>565793232.88</v>
      </c>
      <c r="N163" s="25">
        <f t="shared" si="35"/>
        <v>0</v>
      </c>
    </row>
    <row r="165" spans="4:15" ht="15.75" x14ac:dyDescent="0.25">
      <c r="E165" s="40"/>
      <c r="G165" s="67">
        <v>9112569.2200000007</v>
      </c>
      <c r="I165" s="22"/>
      <c r="J165" s="22"/>
      <c r="K165" s="22"/>
    </row>
    <row r="166" spans="4:15" x14ac:dyDescent="0.25">
      <c r="G166" s="20">
        <f>G163+G165</f>
        <v>679129534.00000012</v>
      </c>
      <c r="I166" s="20"/>
      <c r="J166" s="20"/>
      <c r="K166" s="20"/>
    </row>
    <row r="167" spans="4:15" x14ac:dyDescent="0.25">
      <c r="I167" s="20"/>
      <c r="J167" s="20"/>
      <c r="K167" s="20"/>
      <c r="O167" s="21"/>
    </row>
  </sheetData>
  <mergeCells count="153">
    <mergeCell ref="N146:N149"/>
    <mergeCell ref="N150:N153"/>
    <mergeCell ref="N127:N132"/>
    <mergeCell ref="N133:N135"/>
    <mergeCell ref="N136:N138"/>
    <mergeCell ref="N140:N143"/>
    <mergeCell ref="N144:N145"/>
    <mergeCell ref="N103:N107"/>
    <mergeCell ref="N108:N112"/>
    <mergeCell ref="N114:N118"/>
    <mergeCell ref="N119:N121"/>
    <mergeCell ref="N122:N126"/>
    <mergeCell ref="J150:J153"/>
    <mergeCell ref="M103:M107"/>
    <mergeCell ref="M108:M112"/>
    <mergeCell ref="M114:M118"/>
    <mergeCell ref="M119:M121"/>
    <mergeCell ref="M122:M126"/>
    <mergeCell ref="M127:M132"/>
    <mergeCell ref="M133:M135"/>
    <mergeCell ref="M136:M138"/>
    <mergeCell ref="M140:M143"/>
    <mergeCell ref="M144:M145"/>
    <mergeCell ref="M146:M149"/>
    <mergeCell ref="M150:M153"/>
    <mergeCell ref="J127:J132"/>
    <mergeCell ref="J133:J135"/>
    <mergeCell ref="J136:J138"/>
    <mergeCell ref="J140:J143"/>
    <mergeCell ref="J144:J145"/>
    <mergeCell ref="J103:J107"/>
    <mergeCell ref="J108:J112"/>
    <mergeCell ref="J114:J118"/>
    <mergeCell ref="J119:J121"/>
    <mergeCell ref="J122:J126"/>
    <mergeCell ref="L150:L153"/>
    <mergeCell ref="E75:E76"/>
    <mergeCell ref="I75:I76"/>
    <mergeCell ref="F103:F107"/>
    <mergeCell ref="D103:D107"/>
    <mergeCell ref="D127:D132"/>
    <mergeCell ref="E127:E132"/>
    <mergeCell ref="I127:I132"/>
    <mergeCell ref="F127:F132"/>
    <mergeCell ref="F108:F112"/>
    <mergeCell ref="D108:D112"/>
    <mergeCell ref="D114:D118"/>
    <mergeCell ref="D119:D121"/>
    <mergeCell ref="D122:D126"/>
    <mergeCell ref="G127:G132"/>
    <mergeCell ref="G103:G107"/>
    <mergeCell ref="G108:G112"/>
    <mergeCell ref="G114:G118"/>
    <mergeCell ref="G119:G121"/>
    <mergeCell ref="G122:G126"/>
    <mergeCell ref="H127:H132"/>
    <mergeCell ref="H103:H107"/>
    <mergeCell ref="H108:H112"/>
    <mergeCell ref="H114:H118"/>
    <mergeCell ref="H119:H121"/>
    <mergeCell ref="D150:D153"/>
    <mergeCell ref="E150:E153"/>
    <mergeCell ref="I150:I153"/>
    <mergeCell ref="D144:D145"/>
    <mergeCell ref="E144:E145"/>
    <mergeCell ref="I144:I145"/>
    <mergeCell ref="D146:D149"/>
    <mergeCell ref="E146:E149"/>
    <mergeCell ref="I146:I149"/>
    <mergeCell ref="F150:F153"/>
    <mergeCell ref="F144:F145"/>
    <mergeCell ref="F146:F149"/>
    <mergeCell ref="G146:G149"/>
    <mergeCell ref="G150:G153"/>
    <mergeCell ref="H146:H149"/>
    <mergeCell ref="H150:H153"/>
    <mergeCell ref="G144:G145"/>
    <mergeCell ref="H144:H145"/>
    <mergeCell ref="D136:D139"/>
    <mergeCell ref="D133:D135"/>
    <mergeCell ref="E133:E135"/>
    <mergeCell ref="I133:I135"/>
    <mergeCell ref="F136:F139"/>
    <mergeCell ref="F133:F135"/>
    <mergeCell ref="F140:F143"/>
    <mergeCell ref="E1:I1"/>
    <mergeCell ref="E8:I8"/>
    <mergeCell ref="D13:L13"/>
    <mergeCell ref="E9:L9"/>
    <mergeCell ref="E11:L11"/>
    <mergeCell ref="E10:L10"/>
    <mergeCell ref="E12:L12"/>
    <mergeCell ref="D75:D76"/>
    <mergeCell ref="E49:E50"/>
    <mergeCell ref="I49:I50"/>
    <mergeCell ref="D63:D64"/>
    <mergeCell ref="E63:E64"/>
    <mergeCell ref="I63:I64"/>
    <mergeCell ref="F49:F50"/>
    <mergeCell ref="D49:D50"/>
    <mergeCell ref="D140:D143"/>
    <mergeCell ref="E140:E143"/>
    <mergeCell ref="E136:E139"/>
    <mergeCell ref="I136:I139"/>
    <mergeCell ref="E103:E107"/>
    <mergeCell ref="I103:I107"/>
    <mergeCell ref="E122:E126"/>
    <mergeCell ref="I122:I126"/>
    <mergeCell ref="E108:E112"/>
    <mergeCell ref="I108:I112"/>
    <mergeCell ref="E114:E118"/>
    <mergeCell ref="I114:I118"/>
    <mergeCell ref="E119:E121"/>
    <mergeCell ref="I119:I121"/>
    <mergeCell ref="G133:G135"/>
    <mergeCell ref="G136:G138"/>
    <mergeCell ref="H133:H135"/>
    <mergeCell ref="H136:H138"/>
    <mergeCell ref="H122:H126"/>
    <mergeCell ref="L127:L132"/>
    <mergeCell ref="L133:L135"/>
    <mergeCell ref="L136:L139"/>
    <mergeCell ref="L140:L143"/>
    <mergeCell ref="L144:L145"/>
    <mergeCell ref="L146:L149"/>
    <mergeCell ref="L49:L50"/>
    <mergeCell ref="F63:F64"/>
    <mergeCell ref="L63:L64"/>
    <mergeCell ref="F75:F76"/>
    <mergeCell ref="L75:L76"/>
    <mergeCell ref="L108:L112"/>
    <mergeCell ref="L114:L118"/>
    <mergeCell ref="L119:L121"/>
    <mergeCell ref="L122:L126"/>
    <mergeCell ref="F114:F118"/>
    <mergeCell ref="F119:F121"/>
    <mergeCell ref="F122:F126"/>
    <mergeCell ref="L103:L107"/>
    <mergeCell ref="I140:I143"/>
    <mergeCell ref="G140:G143"/>
    <mergeCell ref="H140:H143"/>
    <mergeCell ref="J146:J149"/>
    <mergeCell ref="G75:G76"/>
    <mergeCell ref="H75:H76"/>
    <mergeCell ref="N75:N76"/>
    <mergeCell ref="G49:G50"/>
    <mergeCell ref="H49:H50"/>
    <mergeCell ref="K49:K50"/>
    <mergeCell ref="N49:N50"/>
    <mergeCell ref="G63:G64"/>
    <mergeCell ref="H63:H64"/>
    <mergeCell ref="K63:K64"/>
    <mergeCell ref="N63:N64"/>
  </mergeCells>
  <pageMargins left="0.70866141732283472" right="0.15748031496062992" top="0.15748031496062992" bottom="0.27559055118110237" header="0.31496062992125984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2018-07-23T06:15:52Z</cp:lastPrinted>
  <dcterms:created xsi:type="dcterms:W3CDTF">2014-07-07T05:57:34Z</dcterms:created>
  <dcterms:modified xsi:type="dcterms:W3CDTF">2018-11-27T13:40:53Z</dcterms:modified>
</cp:coreProperties>
</file>